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H:\Unidades compartidas\Proyectos2020\2020-267-ALCA\03-Archivos de Trabajo\16 Monitoreo Calidad SMA Medida Provisional\09 Resultados Monitoreo 23-03-2023\"/>
    </mc:Choice>
  </mc:AlternateContent>
  <xr:revisionPtr revIDLastSave="0" documentId="13_ncr:1_{C9DC62FF-6780-4049-8400-E1F88CC06309}" xr6:coauthVersionLast="47" xr6:coauthVersionMax="47" xr10:uidLastSave="{00000000-0000-0000-0000-000000000000}"/>
  <bookViews>
    <workbookView xWindow="-120" yWindow="-120" windowWidth="29040" windowHeight="15840" activeTab="1" xr2:uid="{23087857-4077-4121-B75F-55F02257C7B2}"/>
  </bookViews>
  <sheets>
    <sheet name="Tabla N°1" sheetId="1" r:id="rId1"/>
    <sheet name="Tabla N°2" sheetId="2" r:id="rId2"/>
    <sheet name="Conclusiones" sheetId="3" r:id="rId3"/>
  </sheets>
  <definedNames>
    <definedName name="_xlnm._FilterDatabase" localSheetId="1" hidden="1">'Tabla N°2'!$A$1:$N$28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55" i="3" l="1"/>
  <c r="F54" i="3"/>
  <c r="G54" i="3" s="1"/>
  <c r="F53" i="3"/>
  <c r="G53" i="3" s="1"/>
  <c r="F52" i="3"/>
  <c r="F51" i="3"/>
  <c r="G55" i="3"/>
  <c r="F50" i="3"/>
  <c r="F49" i="3"/>
  <c r="F48" i="3"/>
  <c r="F47" i="3"/>
  <c r="F46" i="3"/>
  <c r="F45" i="3"/>
  <c r="F44" i="3"/>
  <c r="F43" i="3"/>
  <c r="F42" i="3"/>
  <c r="F35" i="3"/>
  <c r="F36" i="3"/>
  <c r="F37" i="3"/>
  <c r="F38" i="3"/>
  <c r="F39" i="3"/>
  <c r="F40" i="3"/>
  <c r="F41" i="3"/>
  <c r="F34" i="3"/>
  <c r="F3" i="3"/>
  <c r="F25" i="3"/>
  <c r="G25" i="3" s="1"/>
  <c r="F26" i="3"/>
  <c r="G26" i="3" s="1"/>
  <c r="F27" i="3"/>
  <c r="G27" i="3" s="1"/>
  <c r="F28" i="3"/>
  <c r="G28" i="3" s="1"/>
  <c r="F21" i="3"/>
  <c r="G21" i="3" s="1"/>
  <c r="F22" i="3"/>
  <c r="G22" i="3" s="1"/>
  <c r="F23" i="3"/>
  <c r="G23" i="3" s="1"/>
  <c r="F24" i="3"/>
  <c r="G24" i="3" s="1"/>
  <c r="F19" i="3"/>
  <c r="G19" i="3" s="1"/>
  <c r="F20" i="3"/>
  <c r="G20" i="3" s="1"/>
  <c r="F16" i="3"/>
  <c r="G16" i="3" s="1"/>
  <c r="F17" i="3"/>
  <c r="G17" i="3" s="1"/>
  <c r="F18" i="3"/>
  <c r="G18" i="3" s="1"/>
  <c r="F11" i="3"/>
  <c r="G11" i="3" s="1"/>
  <c r="F12" i="3"/>
  <c r="G12" i="3" s="1"/>
  <c r="F13" i="3"/>
  <c r="G13" i="3" s="1"/>
  <c r="F14" i="3"/>
  <c r="G14" i="3" s="1"/>
  <c r="F15" i="3"/>
  <c r="G15" i="3" s="1"/>
  <c r="F7" i="3"/>
  <c r="G7" i="3" s="1"/>
  <c r="F8" i="3"/>
  <c r="G8" i="3" s="1"/>
  <c r="F9" i="3"/>
  <c r="G9" i="3" s="1"/>
  <c r="F10" i="3"/>
  <c r="G10" i="3" s="1"/>
  <c r="F4" i="3"/>
  <c r="G4" i="3" s="1"/>
  <c r="F5" i="3"/>
  <c r="G5" i="3" s="1"/>
  <c r="F6" i="3"/>
  <c r="G6" i="3" s="1"/>
  <c r="G50" i="3" l="1"/>
  <c r="G43" i="3"/>
  <c r="G40" i="3"/>
  <c r="G39" i="3"/>
  <c r="G49" i="3"/>
  <c r="G48" i="3"/>
  <c r="G47" i="3"/>
  <c r="G45" i="3"/>
  <c r="G44" i="3"/>
  <c r="G42" i="3"/>
  <c r="G41" i="3"/>
  <c r="G38" i="3"/>
  <c r="G37" i="3"/>
  <c r="G36" i="3"/>
  <c r="G35" i="3"/>
  <c r="G34" i="3"/>
  <c r="G3" i="3"/>
  <c r="G52" i="3" l="1"/>
  <c r="G51" i="3"/>
  <c r="G46" i="3"/>
  <c r="A3" i="1" l="1"/>
  <c r="A4" i="1" s="1"/>
  <c r="A5" i="1" s="1"/>
  <c r="A6" i="1" s="1"/>
  <c r="A7" i="1" s="1"/>
  <c r="A8" i="1" s="1"/>
  <c r="A9" i="1" s="1"/>
  <c r="A10" i="1" s="1"/>
  <c r="A11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hidromas</author>
    <author>Francisca</author>
  </authors>
  <commentList>
    <comment ref="A5" authorId="0" shapeId="0" xr:uid="{2D4FD3D1-85CB-4248-8243-60F5CB003D20}">
      <text>
        <r>
          <rPr>
            <b/>
            <sz val="9"/>
            <color indexed="81"/>
            <rFont val="Tahoma"/>
            <family val="2"/>
          </rPr>
          <t>Hidromas:</t>
        </r>
        <r>
          <rPr>
            <sz val="9"/>
            <color indexed="81"/>
            <rFont val="Tahoma"/>
            <family val="2"/>
          </rPr>
          <t xml:space="preserve">
Temperatura medición en Terreno</t>
        </r>
      </text>
    </comment>
    <comment ref="A6" authorId="1" shapeId="0" xr:uid="{8463C4C8-2016-43AB-A70C-98FF43238AAC}">
      <text>
        <r>
          <rPr>
            <b/>
            <sz val="9"/>
            <color indexed="81"/>
            <rFont val="Tahoma"/>
            <family val="2"/>
          </rPr>
          <t>Hidromas:</t>
        </r>
        <r>
          <rPr>
            <sz val="9"/>
            <color indexed="81"/>
            <rFont val="Tahoma"/>
            <family val="2"/>
          </rPr>
          <t xml:space="preserve">
pH medición en Terreno</t>
        </r>
      </text>
    </comment>
    <comment ref="A7" authorId="1" shapeId="0" xr:uid="{85CED6FD-18CD-495F-984B-C6C4446EF8F5}">
      <text>
        <r>
          <rPr>
            <b/>
            <sz val="9"/>
            <color indexed="81"/>
            <rFont val="Tahoma"/>
            <family val="2"/>
          </rPr>
          <t>Hidromas:</t>
        </r>
        <r>
          <rPr>
            <sz val="9"/>
            <color indexed="81"/>
            <rFont val="Tahoma"/>
            <family val="2"/>
          </rPr>
          <t xml:space="preserve">
Conductividad Eléctrica medición en Terreno</t>
        </r>
      </text>
    </comment>
  </commentList>
</comments>
</file>

<file path=xl/sharedStrings.xml><?xml version="1.0" encoding="utf-8"?>
<sst xmlns="http://schemas.openxmlformats.org/spreadsheetml/2006/main" count="389" uniqueCount="86">
  <si>
    <t>Fecha</t>
  </si>
  <si>
    <t>Hora</t>
  </si>
  <si>
    <t>Muestra</t>
  </si>
  <si>
    <t>Parámetro</t>
  </si>
  <si>
    <t>Unidad</t>
  </si>
  <si>
    <t>Valor</t>
  </si>
  <si>
    <t>Pozo 8</t>
  </si>
  <si>
    <t>Pozo 2</t>
  </si>
  <si>
    <t>Pozo 14</t>
  </si>
  <si>
    <t>Pozo 5</t>
  </si>
  <si>
    <t>Pozo 9</t>
  </si>
  <si>
    <t>Pozo 12</t>
  </si>
  <si>
    <t>Pozo HA-01</t>
  </si>
  <si>
    <t>Pozo HA-02</t>
  </si>
  <si>
    <t>Pozo 15</t>
  </si>
  <si>
    <t>Pozo 16</t>
  </si>
  <si>
    <t>N°</t>
  </si>
  <si>
    <t>Nombre</t>
  </si>
  <si>
    <t>Descripción</t>
  </si>
  <si>
    <t>Tipo de Agua</t>
  </si>
  <si>
    <t>mbnm</t>
  </si>
  <si>
    <t>Norte</t>
  </si>
  <si>
    <t>Este</t>
  </si>
  <si>
    <t>T</t>
  </si>
  <si>
    <t>°C</t>
  </si>
  <si>
    <t>pH</t>
  </si>
  <si>
    <t>CE</t>
  </si>
  <si>
    <t>OD</t>
  </si>
  <si>
    <t>Sulfato</t>
  </si>
  <si>
    <t>Calcio</t>
  </si>
  <si>
    <t>Magnesio</t>
  </si>
  <si>
    <t>Potasio</t>
  </si>
  <si>
    <t>Sodio</t>
  </si>
  <si>
    <t>%Na</t>
  </si>
  <si>
    <t>Plata</t>
  </si>
  <si>
    <t>Aluminio</t>
  </si>
  <si>
    <t>Arsénico</t>
  </si>
  <si>
    <t>Cadmio</t>
  </si>
  <si>
    <t>Cromo</t>
  </si>
  <si>
    <t>Cobre</t>
  </si>
  <si>
    <t>Hierro</t>
  </si>
  <si>
    <t>Manganeso</t>
  </si>
  <si>
    <t>Molibdeno</t>
  </si>
  <si>
    <t>Níquel</t>
  </si>
  <si>
    <t>Plomo</t>
  </si>
  <si>
    <t>Selenio</t>
  </si>
  <si>
    <t>UpH</t>
  </si>
  <si>
    <t>uS/cm a 25°C</t>
  </si>
  <si>
    <t>mg/l</t>
  </si>
  <si>
    <t>Zinc</t>
  </si>
  <si>
    <t>Sílice</t>
  </si>
  <si>
    <t>-</t>
  </si>
  <si>
    <t>*</t>
  </si>
  <si>
    <t>**</t>
  </si>
  <si>
    <t>NCh 1333
Riego</t>
  </si>
  <si>
    <t>NCh 409
Agua Potable</t>
  </si>
  <si>
    <t>5,5 - 9,0</t>
  </si>
  <si>
    <t>6,5 - 8,5</t>
  </si>
  <si>
    <t>750, 750 - 1500, 1500 - 3000, 3000 - 7500</t>
  </si>
  <si>
    <t>Notas</t>
  </si>
  <si>
    <t>Simbología</t>
  </si>
  <si>
    <t>Supera Norma NCh 1333</t>
  </si>
  <si>
    <t>Supera Norma NCh 409</t>
  </si>
  <si>
    <t>Supera ambas normas</t>
  </si>
  <si>
    <t>Parámetro no analizado</t>
  </si>
  <si>
    <t>Pozo aguas arriba socavón</t>
  </si>
  <si>
    <t>Pozo aguas abajo socavón</t>
  </si>
  <si>
    <t>Subterránea</t>
  </si>
  <si>
    <t>n.a.</t>
  </si>
  <si>
    <t>Observación</t>
  </si>
  <si>
    <t>Fuente coordenadas: 2021-05-13_Catastro Cotas y Coordenadas Candelaria 2040_Adenda 1</t>
  </si>
  <si>
    <t>Pozo</t>
  </si>
  <si>
    <t>NCh 1333</t>
  </si>
  <si>
    <t>NCh 409</t>
  </si>
  <si>
    <t>Ref</t>
  </si>
  <si>
    <t>% Superación</t>
  </si>
  <si>
    <t>Conclusión</t>
  </si>
  <si>
    <t>Pozo HA-1</t>
  </si>
  <si>
    <t>Pozo HA-2</t>
  </si>
  <si>
    <t>&lt;0,00034</t>
  </si>
  <si>
    <t>&lt;0,062</t>
  </si>
  <si>
    <t>&lt;0,2</t>
  </si>
  <si>
    <t>&lt;0,00004</t>
  </si>
  <si>
    <t>***</t>
  </si>
  <si>
    <t>Pozo bloqueado</t>
  </si>
  <si>
    <t>Pozo cuerda vibrante, sin toma de muestra (Pozo sellado)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</si>
</sst>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0"/>
    <numFmt numFmtId="165" formatCode="0.00000"/>
    <numFmt numFmtId="166" formatCode="0.0"/>
    <numFmt numFmtId="167" formatCode="0.000"/>
  </numFmts>
  <fonts count="9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121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vertical="center" wrapText="1"/>
    </xf>
    <xf numFmtId="0" fontId="2" fillId="2" borderId="11" xfId="0" applyFont="1" applyFill="1" applyBorder="1" applyAlignment="1">
      <alignment vertical="center" wrapText="1"/>
    </xf>
    <xf numFmtId="0" fontId="2" fillId="2" borderId="12" xfId="0" applyFont="1" applyFill="1" applyBorder="1" applyAlignment="1">
      <alignment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1" fillId="2" borderId="0" xfId="0" applyFont="1" applyFill="1"/>
    <xf numFmtId="0" fontId="1" fillId="2" borderId="0" xfId="0" applyFont="1" applyFill="1" applyAlignment="1">
      <alignment horizontal="center"/>
    </xf>
    <xf numFmtId="0" fontId="5" fillId="2" borderId="1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1" fillId="2" borderId="24" xfId="0" applyFont="1" applyFill="1" applyBorder="1" applyAlignment="1">
      <alignment vertical="center" wrapText="1"/>
    </xf>
    <xf numFmtId="0" fontId="1" fillId="2" borderId="15" xfId="0" applyFont="1" applyFill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3" fontId="1" fillId="2" borderId="0" xfId="1" applyNumberFormat="1" applyFont="1" applyFill="1" applyBorder="1" applyAlignment="1">
      <alignment horizontal="center"/>
    </xf>
    <xf numFmtId="0" fontId="1" fillId="2" borderId="0" xfId="0" applyFont="1" applyFill="1" applyAlignment="1">
      <alignment horizontal="left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166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14" fontId="5" fillId="0" borderId="8" xfId="0" applyNumberFormat="1" applyFont="1" applyBorder="1" applyAlignment="1">
      <alignment horizontal="center"/>
    </xf>
    <xf numFmtId="20" fontId="5" fillId="2" borderId="8" xfId="0" applyNumberFormat="1" applyFont="1" applyFill="1" applyBorder="1" applyAlignment="1">
      <alignment horizontal="center" vertical="center" wrapText="1"/>
    </xf>
    <xf numFmtId="20" fontId="5" fillId="2" borderId="1" xfId="0" applyNumberFormat="1" applyFont="1" applyFill="1" applyBorder="1" applyAlignment="1">
      <alignment horizontal="center" vertical="center" wrapText="1"/>
    </xf>
    <xf numFmtId="20" fontId="2" fillId="2" borderId="1" xfId="0" applyNumberFormat="1" applyFont="1" applyFill="1" applyBorder="1" applyAlignment="1">
      <alignment horizontal="center" vertical="center" wrapText="1"/>
    </xf>
    <xf numFmtId="2" fontId="6" fillId="3" borderId="19" xfId="0" applyNumberFormat="1" applyFont="1" applyFill="1" applyBorder="1" applyAlignment="1">
      <alignment horizontal="center" vertical="center" wrapText="1"/>
    </xf>
    <xf numFmtId="167" fontId="6" fillId="5" borderId="19" xfId="0" applyNumberFormat="1" applyFont="1" applyFill="1" applyBorder="1" applyAlignment="1">
      <alignment horizontal="center" vertical="center" wrapText="1"/>
    </xf>
    <xf numFmtId="167" fontId="6" fillId="4" borderId="1" xfId="0" applyNumberFormat="1" applyFont="1" applyFill="1" applyBorder="1" applyAlignment="1">
      <alignment horizontal="center" vertical="center" wrapText="1"/>
    </xf>
    <xf numFmtId="165" fontId="6" fillId="5" borderId="1" xfId="0" applyNumberFormat="1" applyFont="1" applyFill="1" applyBorder="1" applyAlignment="1">
      <alignment horizontal="center" vertical="center" wrapText="1"/>
    </xf>
    <xf numFmtId="167" fontId="1" fillId="4" borderId="1" xfId="0" applyNumberFormat="1" applyFont="1" applyFill="1" applyBorder="1" applyAlignment="1">
      <alignment horizontal="center" vertical="center" wrapText="1"/>
    </xf>
    <xf numFmtId="165" fontId="1" fillId="4" borderId="1" xfId="0" applyNumberFormat="1" applyFont="1" applyFill="1" applyBorder="1" applyAlignment="1">
      <alignment horizontal="center" vertical="center" wrapText="1"/>
    </xf>
    <xf numFmtId="164" fontId="6" fillId="4" borderId="1" xfId="0" applyNumberFormat="1" applyFont="1" applyFill="1" applyBorder="1" applyAlignment="1">
      <alignment horizontal="center" vertical="center" wrapText="1"/>
    </xf>
    <xf numFmtId="165" fontId="6" fillId="4" borderId="1" xfId="0" applyNumberFormat="1" applyFont="1" applyFill="1" applyBorder="1" applyAlignment="1">
      <alignment horizontal="center" vertical="center" wrapText="1"/>
    </xf>
    <xf numFmtId="2" fontId="6" fillId="4" borderId="1" xfId="0" applyNumberFormat="1" applyFont="1" applyFill="1" applyBorder="1" applyAlignment="1">
      <alignment horizontal="center" vertical="center" wrapText="1"/>
    </xf>
    <xf numFmtId="3" fontId="6" fillId="0" borderId="1" xfId="1" applyNumberFormat="1" applyFont="1" applyFill="1" applyBorder="1" applyAlignment="1">
      <alignment horizontal="center"/>
    </xf>
    <xf numFmtId="0" fontId="6" fillId="0" borderId="1" xfId="0" applyFont="1" applyBorder="1" applyAlignment="1">
      <alignment horizontal="left"/>
    </xf>
    <xf numFmtId="0" fontId="6" fillId="0" borderId="0" xfId="0" applyFont="1"/>
    <xf numFmtId="0" fontId="1" fillId="2" borderId="1" xfId="0" applyFont="1" applyFill="1" applyBorder="1" applyAlignment="1">
      <alignment horizontal="left" vertical="center" wrapText="1"/>
    </xf>
    <xf numFmtId="0" fontId="1" fillId="2" borderId="16" xfId="0" applyFont="1" applyFill="1" applyBorder="1" applyAlignment="1">
      <alignment horizontal="left" vertical="center" wrapText="1"/>
    </xf>
    <xf numFmtId="0" fontId="1" fillId="2" borderId="1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center" vertical="center" wrapText="1"/>
    </xf>
    <xf numFmtId="0" fontId="2" fillId="5" borderId="22" xfId="0" applyFont="1" applyFill="1" applyBorder="1" applyAlignment="1">
      <alignment horizontal="center" vertical="center" wrapText="1"/>
    </xf>
    <xf numFmtId="0" fontId="2" fillId="5" borderId="2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/>
    </xf>
    <xf numFmtId="2" fontId="6" fillId="4" borderId="4" xfId="0" applyNumberFormat="1" applyFont="1" applyFill="1" applyBorder="1" applyAlignment="1">
      <alignment horizontal="center" vertical="center" wrapText="1"/>
    </xf>
    <xf numFmtId="167" fontId="6" fillId="3" borderId="4" xfId="0" applyNumberFormat="1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167" fontId="6" fillId="4" borderId="4" xfId="0" applyNumberFormat="1" applyFont="1" applyFill="1" applyBorder="1" applyAlignment="1">
      <alignment horizontal="center" vertical="center" wrapText="1"/>
    </xf>
    <xf numFmtId="2" fontId="6" fillId="0" borderId="18" xfId="0" applyNumberFormat="1" applyFont="1" applyFill="1" applyBorder="1" applyAlignment="1">
      <alignment horizontal="center" vertical="center" wrapText="1"/>
    </xf>
    <xf numFmtId="2" fontId="6" fillId="0" borderId="2" xfId="0" applyNumberFormat="1" applyFont="1" applyFill="1" applyBorder="1" applyAlignment="1">
      <alignment horizontal="center" vertical="center" wrapText="1"/>
    </xf>
    <xf numFmtId="2" fontId="1" fillId="0" borderId="2" xfId="0" applyNumberFormat="1" applyFont="1" applyFill="1" applyBorder="1" applyAlignment="1">
      <alignment horizontal="center" vertical="center" wrapText="1"/>
    </xf>
    <xf numFmtId="166" fontId="6" fillId="0" borderId="2" xfId="0" applyNumberFormat="1" applyFont="1" applyFill="1" applyBorder="1" applyAlignment="1">
      <alignment horizontal="center" vertical="center" wrapText="1"/>
    </xf>
    <xf numFmtId="2" fontId="6" fillId="0" borderId="3" xfId="0" applyNumberFormat="1" applyFont="1" applyFill="1" applyBorder="1" applyAlignment="1">
      <alignment horizontal="center" vertical="center" wrapText="1"/>
    </xf>
    <xf numFmtId="2" fontId="6" fillId="0" borderId="19" xfId="0" applyNumberFormat="1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2" fontId="6" fillId="0" borderId="4" xfId="0" applyNumberFormat="1" applyFont="1" applyFill="1" applyBorder="1" applyAlignment="1">
      <alignment horizontal="center" vertical="center" wrapText="1"/>
    </xf>
    <xf numFmtId="1" fontId="6" fillId="0" borderId="19" xfId="0" applyNumberFormat="1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1" fontId="6" fillId="0" borderId="4" xfId="0" applyNumberFormat="1" applyFont="1" applyFill="1" applyBorder="1" applyAlignment="1">
      <alignment horizontal="center" vertical="center" wrapText="1"/>
    </xf>
    <xf numFmtId="166" fontId="6" fillId="0" borderId="19" xfId="0" applyNumberFormat="1" applyFont="1" applyFill="1" applyBorder="1" applyAlignment="1">
      <alignment horizontal="center" vertical="center" wrapText="1"/>
    </xf>
    <xf numFmtId="166" fontId="6" fillId="0" borderId="1" xfId="0" applyNumberFormat="1" applyFont="1" applyFill="1" applyBorder="1" applyAlignment="1">
      <alignment horizontal="center" vertical="center" wrapText="1"/>
    </xf>
    <xf numFmtId="166" fontId="1" fillId="0" borderId="1" xfId="0" applyNumberFormat="1" applyFont="1" applyFill="1" applyBorder="1" applyAlignment="1">
      <alignment horizontal="center" vertical="center" wrapText="1"/>
    </xf>
    <xf numFmtId="166" fontId="6" fillId="0" borderId="4" xfId="0" applyNumberFormat="1" applyFont="1" applyFill="1" applyBorder="1" applyAlignment="1">
      <alignment horizontal="center" vertical="center" wrapText="1"/>
    </xf>
    <xf numFmtId="167" fontId="6" fillId="0" borderId="19" xfId="0" applyNumberFormat="1" applyFont="1" applyFill="1" applyBorder="1" applyAlignment="1">
      <alignment horizontal="center" vertical="center" wrapText="1"/>
    </xf>
    <xf numFmtId="167" fontId="6" fillId="0" borderId="1" xfId="0" applyNumberFormat="1" applyFont="1" applyFill="1" applyBorder="1" applyAlignment="1">
      <alignment horizontal="center" vertical="center" wrapText="1"/>
    </xf>
    <xf numFmtId="167" fontId="1" fillId="0" borderId="1" xfId="0" applyNumberFormat="1" applyFont="1" applyFill="1" applyBorder="1" applyAlignment="1">
      <alignment horizontal="center" vertical="center" wrapText="1"/>
    </xf>
    <xf numFmtId="167" fontId="6" fillId="0" borderId="4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65" fontId="6" fillId="0" borderId="19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164" fontId="6" fillId="0" borderId="4" xfId="0" applyNumberFormat="1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center" vertical="center" wrapText="1"/>
    </xf>
    <xf numFmtId="165" fontId="6" fillId="0" borderId="4" xfId="0" applyNumberFormat="1" applyFont="1" applyFill="1" applyBorder="1" applyAlignment="1">
      <alignment horizontal="center" vertical="center" wrapText="1"/>
    </xf>
    <xf numFmtId="165" fontId="6" fillId="0" borderId="0" xfId="0" applyNumberFormat="1" applyFont="1" applyFill="1" applyBorder="1" applyAlignment="1">
      <alignment horizontal="center" vertical="center" wrapText="1"/>
    </xf>
    <xf numFmtId="166" fontId="6" fillId="0" borderId="20" xfId="0" applyNumberFormat="1" applyFont="1" applyFill="1" applyBorder="1" applyAlignment="1">
      <alignment horizontal="center" vertical="center" wrapText="1"/>
    </xf>
    <xf numFmtId="166" fontId="6" fillId="0" borderId="5" xfId="0" applyNumberFormat="1" applyFont="1" applyFill="1" applyBorder="1" applyAlignment="1">
      <alignment horizontal="center" vertical="center" wrapText="1"/>
    </xf>
    <xf numFmtId="166" fontId="1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167" fontId="6" fillId="0" borderId="8" xfId="0" applyNumberFormat="1" applyFont="1" applyFill="1" applyBorder="1" applyAlignment="1">
      <alignment horizontal="center" vertical="center" wrapText="1"/>
    </xf>
    <xf numFmtId="2" fontId="6" fillId="5" borderId="19" xfId="0" applyNumberFormat="1" applyFont="1" applyFill="1" applyBorder="1" applyAlignment="1">
      <alignment horizontal="center" vertical="center" wrapText="1"/>
    </xf>
    <xf numFmtId="2" fontId="1" fillId="3" borderId="1" xfId="0" applyNumberFormat="1" applyFont="1" applyFill="1" applyBorder="1" applyAlignment="1">
      <alignment horizontal="center" vertical="center" wrapText="1"/>
    </xf>
    <xf numFmtId="2" fontId="6" fillId="3" borderId="1" xfId="0" applyNumberFormat="1" applyFont="1" applyFill="1" applyBorder="1" applyAlignment="1">
      <alignment horizontal="center" vertical="center" wrapText="1"/>
    </xf>
    <xf numFmtId="164" fontId="1" fillId="3" borderId="1" xfId="0" applyNumberFormat="1" applyFont="1" applyFill="1" applyBorder="1" applyAlignment="1">
      <alignment horizontal="center" vertical="center" wrapText="1"/>
    </xf>
    <xf numFmtId="165" fontId="1" fillId="3" borderId="1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152EF3-20A5-446D-B7B0-E3237398F371}">
  <dimension ref="A1:H11"/>
  <sheetViews>
    <sheetView zoomScaleNormal="100" workbookViewId="0">
      <selection activeCell="D9" sqref="D9"/>
    </sheetView>
  </sheetViews>
  <sheetFormatPr baseColWidth="10" defaultColWidth="11.42578125" defaultRowHeight="12.75" x14ac:dyDescent="0.2"/>
  <cols>
    <col min="1" max="1" width="3.140625" style="22" bestFit="1" customWidth="1"/>
    <col min="2" max="2" width="11" style="22" bestFit="1" customWidth="1"/>
    <col min="3" max="3" width="24.42578125" style="22" bestFit="1" customWidth="1"/>
    <col min="4" max="4" width="13.140625" style="23" bestFit="1" customWidth="1"/>
    <col min="5" max="5" width="6.5703125" style="22" bestFit="1" customWidth="1"/>
    <col min="6" max="7" width="11.42578125" style="23" customWidth="1"/>
    <col min="8" max="8" width="81.140625" style="22" bestFit="1" customWidth="1"/>
    <col min="9" max="16384" width="11.42578125" style="22"/>
  </cols>
  <sheetData>
    <row r="1" spans="1:8" s="5" customFormat="1" ht="18" customHeight="1" x14ac:dyDescent="0.25">
      <c r="A1" s="3" t="s">
        <v>16</v>
      </c>
      <c r="B1" s="3" t="s">
        <v>17</v>
      </c>
      <c r="C1" s="3" t="s">
        <v>18</v>
      </c>
      <c r="D1" s="3" t="s">
        <v>19</v>
      </c>
      <c r="E1" s="3" t="s">
        <v>20</v>
      </c>
      <c r="F1" s="3" t="s">
        <v>22</v>
      </c>
      <c r="G1" s="3" t="s">
        <v>21</v>
      </c>
      <c r="H1" s="5" t="s">
        <v>69</v>
      </c>
    </row>
    <row r="2" spans="1:8" s="2" customFormat="1" ht="18" customHeight="1" x14ac:dyDescent="0.25">
      <c r="A2" s="1">
        <v>1</v>
      </c>
      <c r="B2" s="4" t="s">
        <v>6</v>
      </c>
      <c r="C2" s="18" t="s">
        <v>65</v>
      </c>
      <c r="D2" s="1" t="s">
        <v>67</v>
      </c>
      <c r="E2" s="1" t="s">
        <v>68</v>
      </c>
      <c r="F2" s="20">
        <v>374564</v>
      </c>
      <c r="G2" s="20">
        <v>6961084</v>
      </c>
      <c r="H2" s="21" t="s">
        <v>70</v>
      </c>
    </row>
    <row r="3" spans="1:8" s="2" customFormat="1" ht="18" customHeight="1" x14ac:dyDescent="0.25">
      <c r="A3" s="1">
        <f>+A2+1</f>
        <v>2</v>
      </c>
      <c r="B3" s="4" t="s">
        <v>7</v>
      </c>
      <c r="C3" s="18" t="s">
        <v>65</v>
      </c>
      <c r="D3" s="1" t="s">
        <v>67</v>
      </c>
      <c r="E3" s="1" t="s">
        <v>68</v>
      </c>
      <c r="F3" s="20">
        <v>374496</v>
      </c>
      <c r="G3" s="20">
        <v>6960851</v>
      </c>
      <c r="H3" s="21" t="s">
        <v>70</v>
      </c>
    </row>
    <row r="4" spans="1:8" s="2" customFormat="1" ht="18" customHeight="1" x14ac:dyDescent="0.25">
      <c r="A4" s="1">
        <f t="shared" ref="A4:A11" si="0">+A3+1</f>
        <v>3</v>
      </c>
      <c r="B4" s="4" t="s">
        <v>8</v>
      </c>
      <c r="C4" s="18" t="s">
        <v>65</v>
      </c>
      <c r="D4" s="1" t="s">
        <v>67</v>
      </c>
      <c r="E4" s="1" t="s">
        <v>68</v>
      </c>
      <c r="F4" s="20">
        <v>374631</v>
      </c>
      <c r="G4" s="20">
        <v>6960824</v>
      </c>
      <c r="H4" s="21" t="s">
        <v>70</v>
      </c>
    </row>
    <row r="5" spans="1:8" s="2" customFormat="1" ht="18" customHeight="1" x14ac:dyDescent="0.25">
      <c r="A5" s="1">
        <f t="shared" si="0"/>
        <v>4</v>
      </c>
      <c r="B5" s="4" t="s">
        <v>9</v>
      </c>
      <c r="C5" s="18" t="s">
        <v>65</v>
      </c>
      <c r="D5" s="1" t="s">
        <v>67</v>
      </c>
      <c r="E5" s="1" t="s">
        <v>68</v>
      </c>
      <c r="F5" s="20">
        <v>374405</v>
      </c>
      <c r="G5" s="20">
        <v>6960586</v>
      </c>
      <c r="H5" s="21" t="s">
        <v>70</v>
      </c>
    </row>
    <row r="6" spans="1:8" s="2" customFormat="1" ht="18" customHeight="1" x14ac:dyDescent="0.25">
      <c r="A6" s="1">
        <f t="shared" si="0"/>
        <v>5</v>
      </c>
      <c r="B6" s="4" t="s">
        <v>10</v>
      </c>
      <c r="C6" s="18" t="s">
        <v>65</v>
      </c>
      <c r="D6" s="1" t="s">
        <v>67</v>
      </c>
      <c r="E6" s="1" t="s">
        <v>68</v>
      </c>
      <c r="F6" s="20">
        <v>374862</v>
      </c>
      <c r="G6" s="20">
        <v>6958117</v>
      </c>
      <c r="H6" s="21" t="s">
        <v>70</v>
      </c>
    </row>
    <row r="7" spans="1:8" s="2" customFormat="1" ht="18" customHeight="1" x14ac:dyDescent="0.25">
      <c r="A7" s="1">
        <f t="shared" si="0"/>
        <v>6</v>
      </c>
      <c r="B7" s="4" t="s">
        <v>11</v>
      </c>
      <c r="C7" s="4" t="s">
        <v>66</v>
      </c>
      <c r="D7" s="1" t="s">
        <v>67</v>
      </c>
      <c r="E7" s="1" t="s">
        <v>68</v>
      </c>
      <c r="F7" s="20">
        <v>374527</v>
      </c>
      <c r="G7" s="20">
        <v>6961292</v>
      </c>
      <c r="H7" s="21" t="s">
        <v>70</v>
      </c>
    </row>
    <row r="8" spans="1:8" s="2" customFormat="1" ht="18" customHeight="1" x14ac:dyDescent="0.25">
      <c r="A8" s="1">
        <f t="shared" si="0"/>
        <v>7</v>
      </c>
      <c r="B8" s="4" t="s">
        <v>12</v>
      </c>
      <c r="C8" s="4" t="s">
        <v>66</v>
      </c>
      <c r="D8" s="1" t="s">
        <v>67</v>
      </c>
      <c r="E8" s="1" t="s">
        <v>68</v>
      </c>
      <c r="F8" s="20">
        <v>374391</v>
      </c>
      <c r="G8" s="20">
        <v>6961865</v>
      </c>
      <c r="H8" s="21"/>
    </row>
    <row r="9" spans="1:8" s="2" customFormat="1" ht="18" customHeight="1" x14ac:dyDescent="0.25">
      <c r="A9" s="1">
        <f t="shared" si="0"/>
        <v>8</v>
      </c>
      <c r="B9" s="4" t="s">
        <v>13</v>
      </c>
      <c r="C9" s="4" t="s">
        <v>66</v>
      </c>
      <c r="D9" s="1" t="s">
        <v>67</v>
      </c>
      <c r="E9" s="1" t="s">
        <v>68</v>
      </c>
      <c r="F9" s="20">
        <v>374392</v>
      </c>
      <c r="G9" s="20">
        <v>6961891</v>
      </c>
      <c r="H9" s="21"/>
    </row>
    <row r="10" spans="1:8" s="2" customFormat="1" ht="18" customHeight="1" x14ac:dyDescent="0.25">
      <c r="A10" s="1">
        <f t="shared" si="0"/>
        <v>9</v>
      </c>
      <c r="B10" s="4" t="s">
        <v>14</v>
      </c>
      <c r="C10" s="4" t="s">
        <v>66</v>
      </c>
      <c r="D10" s="1" t="s">
        <v>67</v>
      </c>
      <c r="E10" s="1" t="s">
        <v>68</v>
      </c>
      <c r="F10" s="20">
        <v>372643</v>
      </c>
      <c r="G10" s="20">
        <v>6967375</v>
      </c>
      <c r="H10" s="21" t="s">
        <v>70</v>
      </c>
    </row>
    <row r="11" spans="1:8" s="2" customFormat="1" ht="18" customHeight="1" x14ac:dyDescent="0.25">
      <c r="A11" s="1">
        <f t="shared" si="0"/>
        <v>10</v>
      </c>
      <c r="B11" s="4" t="s">
        <v>15</v>
      </c>
      <c r="C11" s="4" t="s">
        <v>66</v>
      </c>
      <c r="D11" s="1" t="s">
        <v>67</v>
      </c>
      <c r="E11" s="1" t="s">
        <v>68</v>
      </c>
      <c r="F11" s="20">
        <v>371750</v>
      </c>
      <c r="G11" s="20">
        <v>6967776</v>
      </c>
      <c r="H11" s="21" t="s">
        <v>70</v>
      </c>
    </row>
  </sheetData>
  <phoneticPr fontId="3" type="noConversion"/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055A03-CB77-494F-9066-90A92FA94F6C}">
  <dimension ref="A1:N36"/>
  <sheetViews>
    <sheetView tabSelected="1" zoomScaleNormal="100" workbookViewId="0"/>
  </sheetViews>
  <sheetFormatPr baseColWidth="10" defaultColWidth="11.42578125" defaultRowHeight="12.75" x14ac:dyDescent="0.25"/>
  <cols>
    <col min="1" max="1" width="11.42578125" style="2" customWidth="1"/>
    <col min="2" max="2" width="8" style="5" bestFit="1" customWidth="1"/>
    <col min="3" max="3" width="10.28515625" style="5" customWidth="1"/>
    <col min="4" max="8" width="10.42578125" style="5" customWidth="1"/>
    <col min="9" max="9" width="10.5703125" style="5" customWidth="1"/>
    <col min="10" max="12" width="10.42578125" style="5" customWidth="1"/>
    <col min="13" max="13" width="19.140625" style="2" bestFit="1" customWidth="1"/>
    <col min="14" max="14" width="12.42578125" style="2" bestFit="1" customWidth="1"/>
    <col min="15" max="15" width="66.42578125" style="2" customWidth="1"/>
    <col min="16" max="16384" width="11.42578125" style="2"/>
  </cols>
  <sheetData>
    <row r="1" spans="1:14" ht="22.9" customHeight="1" x14ac:dyDescent="0.2">
      <c r="A1" s="8" t="s">
        <v>0</v>
      </c>
      <c r="B1" s="11"/>
      <c r="C1" s="48">
        <v>45008</v>
      </c>
      <c r="D1" s="48">
        <v>45008</v>
      </c>
      <c r="E1" s="48">
        <v>45008</v>
      </c>
      <c r="F1" s="48">
        <v>45008</v>
      </c>
      <c r="G1" s="48">
        <v>45008</v>
      </c>
      <c r="H1" s="48">
        <v>45008</v>
      </c>
      <c r="I1" s="48">
        <v>45008</v>
      </c>
      <c r="J1" s="48">
        <v>45008</v>
      </c>
      <c r="K1" s="48">
        <v>45008</v>
      </c>
      <c r="L1" s="48">
        <v>45008</v>
      </c>
      <c r="M1" s="68" t="s">
        <v>54</v>
      </c>
      <c r="N1" s="70" t="s">
        <v>55</v>
      </c>
    </row>
    <row r="2" spans="1:14" x14ac:dyDescent="0.25">
      <c r="A2" s="9" t="s">
        <v>1</v>
      </c>
      <c r="B2" s="12"/>
      <c r="C2" s="49">
        <v>0.40277777777777773</v>
      </c>
      <c r="D2" s="50">
        <v>0.53541666666666665</v>
      </c>
      <c r="E2" s="50">
        <v>0.4236111111111111</v>
      </c>
      <c r="F2" s="51">
        <v>0.55069444444444449</v>
      </c>
      <c r="G2" s="50">
        <v>0.38194444444444442</v>
      </c>
      <c r="H2" s="50">
        <v>0.38194444444444442</v>
      </c>
      <c r="I2" s="50">
        <v>0.48749999999999999</v>
      </c>
      <c r="J2" s="50">
        <v>0.45555555555555555</v>
      </c>
      <c r="K2" s="50">
        <v>0.36319444444444443</v>
      </c>
      <c r="L2" s="50">
        <v>0.33402777777777781</v>
      </c>
      <c r="M2" s="69"/>
      <c r="N2" s="71"/>
    </row>
    <row r="3" spans="1:14" x14ac:dyDescent="0.25">
      <c r="A3" s="9" t="s">
        <v>2</v>
      </c>
      <c r="B3" s="12"/>
      <c r="C3" s="29" t="s">
        <v>6</v>
      </c>
      <c r="D3" s="28" t="s">
        <v>7</v>
      </c>
      <c r="E3" s="28" t="s">
        <v>8</v>
      </c>
      <c r="F3" s="28" t="s">
        <v>9</v>
      </c>
      <c r="G3" s="28" t="s">
        <v>10</v>
      </c>
      <c r="H3" s="28" t="s">
        <v>11</v>
      </c>
      <c r="I3" s="28" t="s">
        <v>77</v>
      </c>
      <c r="J3" s="28" t="s">
        <v>78</v>
      </c>
      <c r="K3" s="28" t="s">
        <v>14</v>
      </c>
      <c r="L3" s="30" t="s">
        <v>15</v>
      </c>
      <c r="M3" s="69"/>
      <c r="N3" s="71"/>
    </row>
    <row r="4" spans="1:14" ht="13.5" thickBot="1" x14ac:dyDescent="0.3">
      <c r="A4" s="10" t="s">
        <v>3</v>
      </c>
      <c r="B4" s="13" t="s">
        <v>4</v>
      </c>
      <c r="C4" s="7" t="s">
        <v>5</v>
      </c>
      <c r="D4" s="6" t="s">
        <v>5</v>
      </c>
      <c r="E4" s="6" t="s">
        <v>5</v>
      </c>
      <c r="F4" s="6" t="s">
        <v>5</v>
      </c>
      <c r="G4" s="6" t="s">
        <v>5</v>
      </c>
      <c r="H4" s="6" t="s">
        <v>5</v>
      </c>
      <c r="I4" s="6" t="s">
        <v>5</v>
      </c>
      <c r="J4" s="6" t="s">
        <v>5</v>
      </c>
      <c r="K4" s="6" t="s">
        <v>5</v>
      </c>
      <c r="L4" s="31" t="s">
        <v>5</v>
      </c>
      <c r="M4" s="33"/>
      <c r="N4" s="32"/>
    </row>
    <row r="5" spans="1:14" x14ac:dyDescent="0.25">
      <c r="A5" s="8" t="s">
        <v>23</v>
      </c>
      <c r="B5" s="11" t="s">
        <v>24</v>
      </c>
      <c r="C5" s="79">
        <v>19.600000000000001</v>
      </c>
      <c r="D5" s="80">
        <v>20.76</v>
      </c>
      <c r="E5" s="80">
        <v>19.91</v>
      </c>
      <c r="F5" s="81">
        <v>21.09</v>
      </c>
      <c r="G5" s="80" t="s">
        <v>83</v>
      </c>
      <c r="H5" s="80">
        <v>19.420000000000002</v>
      </c>
      <c r="I5" s="80">
        <v>21.66</v>
      </c>
      <c r="J5" s="80" t="s">
        <v>53</v>
      </c>
      <c r="K5" s="82">
        <v>21.02</v>
      </c>
      <c r="L5" s="83">
        <v>19.79</v>
      </c>
      <c r="M5" s="37" t="s">
        <v>51</v>
      </c>
      <c r="N5" s="40" t="s">
        <v>51</v>
      </c>
    </row>
    <row r="6" spans="1:14" x14ac:dyDescent="0.25">
      <c r="A6" s="27" t="s">
        <v>25</v>
      </c>
      <c r="B6" s="12" t="s">
        <v>46</v>
      </c>
      <c r="C6" s="116">
        <v>8.75</v>
      </c>
      <c r="D6" s="85">
        <v>7.19</v>
      </c>
      <c r="E6" s="86">
        <v>6.74</v>
      </c>
      <c r="F6" s="86">
        <v>7.23</v>
      </c>
      <c r="G6" s="85" t="s">
        <v>83</v>
      </c>
      <c r="H6" s="85">
        <v>7.21</v>
      </c>
      <c r="I6" s="85">
        <v>7.21</v>
      </c>
      <c r="J6" s="85" t="s">
        <v>53</v>
      </c>
      <c r="K6" s="60">
        <v>9.1</v>
      </c>
      <c r="L6" s="75">
        <v>9.59</v>
      </c>
      <c r="M6" s="38" t="s">
        <v>56</v>
      </c>
      <c r="N6" s="41" t="s">
        <v>57</v>
      </c>
    </row>
    <row r="7" spans="1:14" ht="25.5" x14ac:dyDescent="0.25">
      <c r="A7" s="27" t="s">
        <v>26</v>
      </c>
      <c r="B7" s="12" t="s">
        <v>47</v>
      </c>
      <c r="C7" s="88">
        <v>829</v>
      </c>
      <c r="D7" s="89">
        <v>2276</v>
      </c>
      <c r="E7" s="90">
        <v>1680</v>
      </c>
      <c r="F7" s="90">
        <v>2149</v>
      </c>
      <c r="G7" s="85" t="s">
        <v>83</v>
      </c>
      <c r="H7" s="89">
        <v>1834</v>
      </c>
      <c r="I7" s="89">
        <v>2300</v>
      </c>
      <c r="J7" s="85" t="s">
        <v>53</v>
      </c>
      <c r="K7" s="89">
        <v>1213</v>
      </c>
      <c r="L7" s="91">
        <v>2646</v>
      </c>
      <c r="M7" s="38" t="s">
        <v>58</v>
      </c>
      <c r="N7" s="41" t="s">
        <v>51</v>
      </c>
    </row>
    <row r="8" spans="1:14" x14ac:dyDescent="0.25">
      <c r="A8" s="9" t="s">
        <v>27</v>
      </c>
      <c r="B8" s="12" t="s">
        <v>48</v>
      </c>
      <c r="C8" s="92">
        <v>8.1</v>
      </c>
      <c r="D8" s="93">
        <v>8</v>
      </c>
      <c r="E8" s="94">
        <v>7.8</v>
      </c>
      <c r="F8" s="94">
        <v>8</v>
      </c>
      <c r="G8" s="85" t="s">
        <v>83</v>
      </c>
      <c r="H8" s="93">
        <v>8.1999999999999993</v>
      </c>
      <c r="I8" s="93">
        <v>8</v>
      </c>
      <c r="J8" s="85" t="s">
        <v>53</v>
      </c>
      <c r="K8" s="93">
        <v>8</v>
      </c>
      <c r="L8" s="95">
        <v>8.3000000000000007</v>
      </c>
      <c r="M8" s="38" t="s">
        <v>51</v>
      </c>
      <c r="N8" s="41" t="s">
        <v>51</v>
      </c>
    </row>
    <row r="9" spans="1:14" x14ac:dyDescent="0.25">
      <c r="A9" s="9" t="s">
        <v>28</v>
      </c>
      <c r="B9" s="12" t="s">
        <v>48</v>
      </c>
      <c r="C9" s="96">
        <v>108.773</v>
      </c>
      <c r="D9" s="54">
        <v>620.6</v>
      </c>
      <c r="E9" s="56">
        <v>504.3</v>
      </c>
      <c r="F9" s="56">
        <v>591.4</v>
      </c>
      <c r="G9" s="85" t="s">
        <v>83</v>
      </c>
      <c r="H9" s="54">
        <v>503</v>
      </c>
      <c r="I9" s="54">
        <v>662.4</v>
      </c>
      <c r="J9" s="85" t="s">
        <v>53</v>
      </c>
      <c r="K9" s="97">
        <v>17.562000000000001</v>
      </c>
      <c r="L9" s="76">
        <v>396</v>
      </c>
      <c r="M9" s="38">
        <v>250</v>
      </c>
      <c r="N9" s="41">
        <v>500</v>
      </c>
    </row>
    <row r="10" spans="1:14" x14ac:dyDescent="0.25">
      <c r="A10" s="9" t="s">
        <v>29</v>
      </c>
      <c r="B10" s="12" t="s">
        <v>48</v>
      </c>
      <c r="C10" s="96">
        <v>15.726000000000001</v>
      </c>
      <c r="D10" s="97">
        <v>235.11199999999999</v>
      </c>
      <c r="E10" s="98">
        <v>139.44300000000001</v>
      </c>
      <c r="F10" s="98">
        <v>222.72499999999999</v>
      </c>
      <c r="G10" s="85" t="s">
        <v>83</v>
      </c>
      <c r="H10" s="97">
        <v>162.05799999999999</v>
      </c>
      <c r="I10" s="97">
        <v>219.815</v>
      </c>
      <c r="J10" s="85" t="s">
        <v>53</v>
      </c>
      <c r="K10" s="97">
        <v>48.289000000000001</v>
      </c>
      <c r="L10" s="99">
        <v>238.37200000000001</v>
      </c>
      <c r="M10" s="38"/>
      <c r="N10" s="41"/>
    </row>
    <row r="11" spans="1:14" x14ac:dyDescent="0.25">
      <c r="A11" s="9" t="s">
        <v>30</v>
      </c>
      <c r="B11" s="12" t="s">
        <v>48</v>
      </c>
      <c r="C11" s="84">
        <v>16.93</v>
      </c>
      <c r="D11" s="85">
        <v>62.75</v>
      </c>
      <c r="E11" s="86">
        <v>36.43</v>
      </c>
      <c r="F11" s="86">
        <v>60.74</v>
      </c>
      <c r="G11" s="85" t="s">
        <v>83</v>
      </c>
      <c r="H11" s="85">
        <v>48</v>
      </c>
      <c r="I11" s="85">
        <v>69.42</v>
      </c>
      <c r="J11" s="85" t="s">
        <v>53</v>
      </c>
      <c r="K11" s="85">
        <v>7.54</v>
      </c>
      <c r="L11" s="87">
        <v>12.8</v>
      </c>
      <c r="M11" s="38" t="s">
        <v>51</v>
      </c>
      <c r="N11" s="41">
        <v>125</v>
      </c>
    </row>
    <row r="12" spans="1:14" x14ac:dyDescent="0.25">
      <c r="A12" s="9" t="s">
        <v>31</v>
      </c>
      <c r="B12" s="12" t="s">
        <v>48</v>
      </c>
      <c r="C12" s="96">
        <v>3.5670000000000002</v>
      </c>
      <c r="D12" s="97">
        <v>5.1779999999999999</v>
      </c>
      <c r="E12" s="98">
        <v>3.7389999999999999</v>
      </c>
      <c r="F12" s="98">
        <v>5.3369999999999997</v>
      </c>
      <c r="G12" s="85" t="s">
        <v>83</v>
      </c>
      <c r="H12" s="97">
        <v>4.3230000000000004</v>
      </c>
      <c r="I12" s="97">
        <v>5.5069999999999997</v>
      </c>
      <c r="J12" s="85" t="s">
        <v>53</v>
      </c>
      <c r="K12" s="97">
        <v>3.9980000000000002</v>
      </c>
      <c r="L12" s="99">
        <v>7.891</v>
      </c>
      <c r="M12" s="38" t="s">
        <v>51</v>
      </c>
      <c r="N12" s="41" t="s">
        <v>51</v>
      </c>
    </row>
    <row r="13" spans="1:14" x14ac:dyDescent="0.25">
      <c r="A13" s="9" t="s">
        <v>32</v>
      </c>
      <c r="B13" s="12" t="s">
        <v>48</v>
      </c>
      <c r="C13" s="96">
        <v>89.331999999999994</v>
      </c>
      <c r="D13" s="97">
        <v>120.592</v>
      </c>
      <c r="E13" s="98">
        <v>77.224999999999994</v>
      </c>
      <c r="F13" s="98">
        <v>120.56100000000001</v>
      </c>
      <c r="G13" s="85" t="s">
        <v>83</v>
      </c>
      <c r="H13" s="97">
        <v>106.38500000000001</v>
      </c>
      <c r="I13" s="97">
        <v>136.03700000000001</v>
      </c>
      <c r="J13" s="85" t="s">
        <v>53</v>
      </c>
      <c r="K13" s="97">
        <v>124.232</v>
      </c>
      <c r="L13" s="99">
        <v>198.97900000000001</v>
      </c>
      <c r="M13" s="38" t="s">
        <v>51</v>
      </c>
      <c r="N13" s="41" t="s">
        <v>51</v>
      </c>
    </row>
    <row r="14" spans="1:14" x14ac:dyDescent="0.25">
      <c r="A14" s="9" t="s">
        <v>33</v>
      </c>
      <c r="B14" s="12" t="s">
        <v>48</v>
      </c>
      <c r="C14" s="52">
        <v>62.3</v>
      </c>
      <c r="D14" s="85">
        <v>23.21</v>
      </c>
      <c r="E14" s="117">
        <v>69.715000000000003</v>
      </c>
      <c r="F14" s="100">
        <v>24.05</v>
      </c>
      <c r="G14" s="85" t="s">
        <v>83</v>
      </c>
      <c r="H14" s="85">
        <v>27.19</v>
      </c>
      <c r="I14" s="101">
        <v>25.62</v>
      </c>
      <c r="J14" s="85" t="s">
        <v>53</v>
      </c>
      <c r="K14" s="118">
        <v>63</v>
      </c>
      <c r="L14" s="77">
        <v>39.53</v>
      </c>
      <c r="M14" s="38">
        <v>35</v>
      </c>
      <c r="N14" s="41" t="s">
        <v>51</v>
      </c>
    </row>
    <row r="15" spans="1:14" x14ac:dyDescent="0.25">
      <c r="A15" s="9" t="s">
        <v>34</v>
      </c>
      <c r="B15" s="12" t="s">
        <v>48</v>
      </c>
      <c r="C15" s="102" t="s">
        <v>79</v>
      </c>
      <c r="D15" s="103" t="s">
        <v>79</v>
      </c>
      <c r="E15" s="103" t="s">
        <v>79</v>
      </c>
      <c r="F15" s="103" t="s">
        <v>79</v>
      </c>
      <c r="G15" s="85" t="s">
        <v>83</v>
      </c>
      <c r="H15" s="103" t="s">
        <v>79</v>
      </c>
      <c r="I15" s="103" t="s">
        <v>79</v>
      </c>
      <c r="J15" s="85" t="s">
        <v>53</v>
      </c>
      <c r="K15" s="103" t="s">
        <v>79</v>
      </c>
      <c r="L15" s="106" t="s">
        <v>79</v>
      </c>
      <c r="M15" s="38">
        <v>0.2</v>
      </c>
      <c r="N15" s="41" t="s">
        <v>51</v>
      </c>
    </row>
    <row r="16" spans="1:14" x14ac:dyDescent="0.25">
      <c r="A16" s="9" t="s">
        <v>35</v>
      </c>
      <c r="B16" s="12" t="s">
        <v>48</v>
      </c>
      <c r="C16" s="96" t="s">
        <v>80</v>
      </c>
      <c r="D16" s="115" t="s">
        <v>80</v>
      </c>
      <c r="E16" s="115" t="s">
        <v>80</v>
      </c>
      <c r="F16" s="119">
        <v>0.69799999999999995</v>
      </c>
      <c r="G16" s="85" t="s">
        <v>83</v>
      </c>
      <c r="H16" s="115" t="s">
        <v>80</v>
      </c>
      <c r="I16" s="115" t="s">
        <v>80</v>
      </c>
      <c r="J16" s="85" t="s">
        <v>53</v>
      </c>
      <c r="K16" s="115" t="s">
        <v>80</v>
      </c>
      <c r="L16" s="99" t="s">
        <v>80</v>
      </c>
      <c r="M16" s="38">
        <v>5</v>
      </c>
      <c r="N16" s="41" t="s">
        <v>51</v>
      </c>
    </row>
    <row r="17" spans="1:14" x14ac:dyDescent="0.25">
      <c r="A17" s="9" t="s">
        <v>36</v>
      </c>
      <c r="B17" s="12" t="s">
        <v>48</v>
      </c>
      <c r="C17" s="102">
        <v>1.6299999999999999E-3</v>
      </c>
      <c r="D17" s="105">
        <v>9.5700000000000004E-3</v>
      </c>
      <c r="E17" s="107">
        <v>1.6199999999999999E-3</v>
      </c>
      <c r="F17" s="107">
        <v>9.3100000000000006E-3</v>
      </c>
      <c r="G17" s="85" t="s">
        <v>83</v>
      </c>
      <c r="H17" s="105">
        <v>1.5200000000000001E-3</v>
      </c>
      <c r="I17" s="105">
        <v>2.3600000000000001E-3</v>
      </c>
      <c r="J17" s="85" t="s">
        <v>53</v>
      </c>
      <c r="K17" s="105">
        <v>2.8600000000000001E-3</v>
      </c>
      <c r="L17" s="108">
        <v>7.8700000000000003E-3</v>
      </c>
      <c r="M17" s="38">
        <v>0.1</v>
      </c>
      <c r="N17" s="41">
        <v>0.01</v>
      </c>
    </row>
    <row r="18" spans="1:14" x14ac:dyDescent="0.25">
      <c r="A18" s="9" t="s">
        <v>37</v>
      </c>
      <c r="B18" s="12" t="s">
        <v>48</v>
      </c>
      <c r="C18" s="102">
        <v>4.0000000000000003E-5</v>
      </c>
      <c r="D18" s="105">
        <v>5.0000000000000002E-5</v>
      </c>
      <c r="E18" s="107">
        <v>1E-4</v>
      </c>
      <c r="F18" s="107" t="s">
        <v>82</v>
      </c>
      <c r="G18" s="85" t="s">
        <v>83</v>
      </c>
      <c r="H18" s="105">
        <v>5.0000000000000002E-5</v>
      </c>
      <c r="I18" s="105">
        <v>5.9999999999999995E-4</v>
      </c>
      <c r="J18" s="85" t="s">
        <v>53</v>
      </c>
      <c r="K18" s="105">
        <v>1E-4</v>
      </c>
      <c r="L18" s="108">
        <v>9.0000000000000006E-5</v>
      </c>
      <c r="M18" s="38">
        <v>0.01</v>
      </c>
      <c r="N18" s="41">
        <v>0.01</v>
      </c>
    </row>
    <row r="19" spans="1:14" x14ac:dyDescent="0.25">
      <c r="A19" s="9" t="s">
        <v>38</v>
      </c>
      <c r="B19" s="12" t="s">
        <v>48</v>
      </c>
      <c r="C19" s="102">
        <v>6.4900000000000001E-3</v>
      </c>
      <c r="D19" s="105">
        <v>1.47E-2</v>
      </c>
      <c r="E19" s="107">
        <v>3.31E-3</v>
      </c>
      <c r="F19" s="107">
        <v>1.5100000000000001E-2</v>
      </c>
      <c r="G19" s="85" t="s">
        <v>83</v>
      </c>
      <c r="H19" s="105">
        <v>9.75E-3</v>
      </c>
      <c r="I19" s="105">
        <v>1.1900000000000001E-2</v>
      </c>
      <c r="J19" s="85" t="s">
        <v>53</v>
      </c>
      <c r="K19" s="105">
        <v>3.2799999999999999E-3</v>
      </c>
      <c r="L19" s="108">
        <v>4.81E-3</v>
      </c>
      <c r="M19" s="38">
        <v>0.1</v>
      </c>
      <c r="N19" s="41">
        <v>0.05</v>
      </c>
    </row>
    <row r="20" spans="1:14" x14ac:dyDescent="0.25">
      <c r="A20" s="9" t="s">
        <v>39</v>
      </c>
      <c r="B20" s="12" t="s">
        <v>48</v>
      </c>
      <c r="C20" s="102">
        <v>1.8100000000000002E-2</v>
      </c>
      <c r="D20" s="105">
        <v>1.54E-2</v>
      </c>
      <c r="E20" s="107">
        <v>5.5999999999999999E-3</v>
      </c>
      <c r="F20" s="120">
        <v>2.12E-2</v>
      </c>
      <c r="G20" s="85" t="s">
        <v>83</v>
      </c>
      <c r="H20" s="105">
        <v>9.2300000000000004E-3</v>
      </c>
      <c r="I20" s="105">
        <v>5.1000000000000004E-3</v>
      </c>
      <c r="J20" s="85" t="s">
        <v>53</v>
      </c>
      <c r="K20" s="105">
        <v>5.4299999999999999E-3</v>
      </c>
      <c r="L20" s="108">
        <v>7.6499999999999997E-3</v>
      </c>
      <c r="M20" s="38">
        <v>0.2</v>
      </c>
      <c r="N20" s="41">
        <v>2</v>
      </c>
    </row>
    <row r="21" spans="1:14" x14ac:dyDescent="0.25">
      <c r="A21" s="9" t="s">
        <v>40</v>
      </c>
      <c r="B21" s="12" t="s">
        <v>48</v>
      </c>
      <c r="C21" s="53">
        <v>1.667</v>
      </c>
      <c r="D21" s="54">
        <v>18.306000000000001</v>
      </c>
      <c r="E21" s="56">
        <v>55.988999999999997</v>
      </c>
      <c r="F21" s="54">
        <v>10.141</v>
      </c>
      <c r="G21" s="85" t="s">
        <v>83</v>
      </c>
      <c r="H21" s="54">
        <v>20.314</v>
      </c>
      <c r="I21" s="54">
        <v>17.484999999999999</v>
      </c>
      <c r="J21" s="85" t="s">
        <v>53</v>
      </c>
      <c r="K21" s="54">
        <v>36.472000000000001</v>
      </c>
      <c r="L21" s="78">
        <v>5.31</v>
      </c>
      <c r="M21" s="38">
        <v>5</v>
      </c>
      <c r="N21" s="41">
        <v>0.3</v>
      </c>
    </row>
    <row r="22" spans="1:14" x14ac:dyDescent="0.25">
      <c r="A22" s="9" t="s">
        <v>41</v>
      </c>
      <c r="B22" s="12" t="s">
        <v>48</v>
      </c>
      <c r="C22" s="102">
        <v>5.1200000000000002E-2</v>
      </c>
      <c r="D22" s="59">
        <v>0.33100000000000002</v>
      </c>
      <c r="E22" s="57">
        <v>0.84899999999999998</v>
      </c>
      <c r="F22" s="58">
        <v>1.48</v>
      </c>
      <c r="G22" s="85" t="s">
        <v>83</v>
      </c>
      <c r="H22" s="59">
        <v>1.62</v>
      </c>
      <c r="I22" s="55">
        <v>0.17499999999999999</v>
      </c>
      <c r="J22" s="85" t="s">
        <v>53</v>
      </c>
      <c r="K22" s="59">
        <v>0.23799999999999999</v>
      </c>
      <c r="L22" s="108">
        <v>5.5100000000000003E-2</v>
      </c>
      <c r="M22" s="38">
        <v>0.2</v>
      </c>
      <c r="N22" s="41">
        <v>0.1</v>
      </c>
    </row>
    <row r="23" spans="1:14" x14ac:dyDescent="0.25">
      <c r="A23" s="9" t="s">
        <v>42</v>
      </c>
      <c r="B23" s="12" t="s">
        <v>48</v>
      </c>
      <c r="C23" s="102">
        <v>2.5100000000000001E-3</v>
      </c>
      <c r="D23" s="105">
        <v>1.4400000000000001E-3</v>
      </c>
      <c r="E23" s="107">
        <v>2.7999999999999998E-4</v>
      </c>
      <c r="F23" s="105">
        <v>1.67E-3</v>
      </c>
      <c r="G23" s="85" t="s">
        <v>83</v>
      </c>
      <c r="H23" s="105">
        <v>7.3999999999999999E-4</v>
      </c>
      <c r="I23" s="105">
        <v>9.7000000000000005E-4</v>
      </c>
      <c r="J23" s="85" t="s">
        <v>53</v>
      </c>
      <c r="K23" s="105">
        <v>4.4999999999999999E-4</v>
      </c>
      <c r="L23" s="108">
        <v>1.6999999999999999E-3</v>
      </c>
      <c r="M23" s="38">
        <v>0.01</v>
      </c>
      <c r="N23" s="41" t="s">
        <v>51</v>
      </c>
    </row>
    <row r="24" spans="1:14" x14ac:dyDescent="0.25">
      <c r="A24" s="9" t="s">
        <v>43</v>
      </c>
      <c r="B24" s="12" t="s">
        <v>48</v>
      </c>
      <c r="C24" s="102">
        <v>5.1900000000000002E-3</v>
      </c>
      <c r="D24" s="105">
        <v>1.14E-2</v>
      </c>
      <c r="E24" s="104">
        <v>5.3600000000000002E-3</v>
      </c>
      <c r="F24" s="103">
        <v>1.01E-2</v>
      </c>
      <c r="G24" s="85" t="s">
        <v>83</v>
      </c>
      <c r="H24" s="105">
        <v>5.0899999999999999E-3</v>
      </c>
      <c r="I24" s="105">
        <v>6.8900000000000003E-3</v>
      </c>
      <c r="J24" s="85" t="s">
        <v>53</v>
      </c>
      <c r="K24" s="105">
        <v>3.4399999999999999E-3</v>
      </c>
      <c r="L24" s="106">
        <v>1.55E-2</v>
      </c>
      <c r="M24" s="38">
        <v>0.2</v>
      </c>
      <c r="N24" s="41" t="s">
        <v>51</v>
      </c>
    </row>
    <row r="25" spans="1:14" x14ac:dyDescent="0.25">
      <c r="A25" s="9" t="s">
        <v>44</v>
      </c>
      <c r="B25" s="12" t="s">
        <v>48</v>
      </c>
      <c r="C25" s="102">
        <v>1E-3</v>
      </c>
      <c r="D25" s="105">
        <v>1.2999999999999999E-3</v>
      </c>
      <c r="E25" s="107">
        <v>4.8999999999999998E-4</v>
      </c>
      <c r="F25" s="105">
        <v>3.63E-3</v>
      </c>
      <c r="G25" s="85" t="s">
        <v>83</v>
      </c>
      <c r="H25" s="105">
        <v>1.41E-3</v>
      </c>
      <c r="I25" s="105">
        <v>4.2000000000000002E-4</v>
      </c>
      <c r="J25" s="85" t="s">
        <v>53</v>
      </c>
      <c r="K25" s="105">
        <v>7.6000000000000004E-4</v>
      </c>
      <c r="L25" s="108">
        <v>1.0399999999999999E-3</v>
      </c>
      <c r="M25" s="38">
        <v>5</v>
      </c>
      <c r="N25" s="41">
        <v>0.05</v>
      </c>
    </row>
    <row r="26" spans="1:14" x14ac:dyDescent="0.25">
      <c r="A26" s="9" t="s">
        <v>45</v>
      </c>
      <c r="B26" s="12" t="s">
        <v>48</v>
      </c>
      <c r="C26" s="102">
        <v>1.8500000000000001E-3</v>
      </c>
      <c r="D26" s="105">
        <v>6.1900000000000002E-3</v>
      </c>
      <c r="E26" s="107">
        <v>1.4E-3</v>
      </c>
      <c r="F26" s="105">
        <v>4.4099999999999999E-3</v>
      </c>
      <c r="G26" s="85" t="s">
        <v>83</v>
      </c>
      <c r="H26" s="105">
        <v>2.3999999999999998E-3</v>
      </c>
      <c r="I26" s="105">
        <v>3.64E-3</v>
      </c>
      <c r="J26" s="85" t="s">
        <v>53</v>
      </c>
      <c r="K26" s="105">
        <v>2.5200000000000001E-3</v>
      </c>
      <c r="L26" s="108">
        <v>3.5500000000000002E-3</v>
      </c>
      <c r="M26" s="38">
        <v>0.02</v>
      </c>
      <c r="N26" s="41">
        <v>0.01</v>
      </c>
    </row>
    <row r="27" spans="1:14" x14ac:dyDescent="0.25">
      <c r="A27" s="9" t="s">
        <v>49</v>
      </c>
      <c r="B27" s="12" t="s">
        <v>48</v>
      </c>
      <c r="C27" s="102">
        <v>2.3900000000000001E-2</v>
      </c>
      <c r="D27" s="109">
        <v>3.7900000000000003E-2</v>
      </c>
      <c r="E27" s="107">
        <v>2.6200000000000001E-2</v>
      </c>
      <c r="F27" s="105">
        <v>2.4E-2</v>
      </c>
      <c r="G27" s="85" t="s">
        <v>83</v>
      </c>
      <c r="H27" s="105">
        <v>1.3599999999999999E-2</v>
      </c>
      <c r="I27" s="105">
        <v>1.29E-2</v>
      </c>
      <c r="J27" s="85" t="s">
        <v>53</v>
      </c>
      <c r="K27" s="105">
        <v>3.4599999999999999E-2</v>
      </c>
      <c r="L27" s="108">
        <v>3.95E-2</v>
      </c>
      <c r="M27" s="38">
        <v>2</v>
      </c>
      <c r="N27" s="41">
        <v>3</v>
      </c>
    </row>
    <row r="28" spans="1:14" ht="13.5" thickBot="1" x14ac:dyDescent="0.3">
      <c r="A28" s="10" t="s">
        <v>50</v>
      </c>
      <c r="B28" s="13" t="s">
        <v>48</v>
      </c>
      <c r="C28" s="110" t="s">
        <v>81</v>
      </c>
      <c r="D28" s="111">
        <v>16.899999999999999</v>
      </c>
      <c r="E28" s="112">
        <v>4.3</v>
      </c>
      <c r="F28" s="113">
        <v>11.6</v>
      </c>
      <c r="G28" s="113" t="s">
        <v>83</v>
      </c>
      <c r="H28" s="112">
        <v>6</v>
      </c>
      <c r="I28" s="113">
        <v>6.2</v>
      </c>
      <c r="J28" s="113" t="s">
        <v>53</v>
      </c>
      <c r="K28" s="113" t="s">
        <v>81</v>
      </c>
      <c r="L28" s="114" t="s">
        <v>81</v>
      </c>
      <c r="M28" s="39" t="s">
        <v>51</v>
      </c>
      <c r="N28" s="42" t="s">
        <v>51</v>
      </c>
    </row>
    <row r="30" spans="1:14" x14ac:dyDescent="0.25">
      <c r="A30" s="14" t="s">
        <v>60</v>
      </c>
      <c r="B30" s="19"/>
      <c r="C30" s="64" t="s">
        <v>61</v>
      </c>
      <c r="D30" s="64"/>
      <c r="E30" s="64"/>
    </row>
    <row r="31" spans="1:14" x14ac:dyDescent="0.25">
      <c r="A31" s="15"/>
      <c r="B31" s="17"/>
      <c r="C31" s="64" t="s">
        <v>62</v>
      </c>
      <c r="D31" s="64"/>
      <c r="E31" s="64"/>
    </row>
    <row r="32" spans="1:14" x14ac:dyDescent="0.25">
      <c r="B32" s="16"/>
      <c r="C32" s="64" t="s">
        <v>63</v>
      </c>
      <c r="D32" s="64"/>
      <c r="E32" s="64"/>
    </row>
    <row r="34" spans="1:5" x14ac:dyDescent="0.25">
      <c r="A34" s="14" t="s">
        <v>59</v>
      </c>
      <c r="B34" s="1" t="s">
        <v>52</v>
      </c>
      <c r="C34" s="65" t="s">
        <v>64</v>
      </c>
      <c r="D34" s="66"/>
      <c r="E34" s="67"/>
    </row>
    <row r="35" spans="1:5" ht="30" customHeight="1" x14ac:dyDescent="0.25">
      <c r="B35" s="1" t="s">
        <v>53</v>
      </c>
      <c r="C35" s="64" t="s">
        <v>85</v>
      </c>
      <c r="D35" s="64"/>
      <c r="E35" s="64"/>
    </row>
    <row r="36" spans="1:5" x14ac:dyDescent="0.25">
      <c r="B36" s="1" t="s">
        <v>83</v>
      </c>
      <c r="C36" s="64" t="s">
        <v>84</v>
      </c>
      <c r="D36" s="64"/>
      <c r="E36" s="64"/>
    </row>
  </sheetData>
  <mergeCells count="8">
    <mergeCell ref="C36:E36"/>
    <mergeCell ref="C35:E35"/>
    <mergeCell ref="C34:E34"/>
    <mergeCell ref="M1:M3"/>
    <mergeCell ref="N1:N3"/>
    <mergeCell ref="C30:E30"/>
    <mergeCell ref="C31:E31"/>
    <mergeCell ref="C32:E32"/>
  </mergeCells>
  <phoneticPr fontId="3" type="noConversion"/>
  <pageMargins left="0.7" right="0.7" top="0.75" bottom="0.75" header="0.3" footer="0.3"/>
  <pageSetup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097244-54C5-48D6-817F-68070CE9E28F}">
  <dimension ref="A1:G55"/>
  <sheetViews>
    <sheetView zoomScale="110" zoomScaleNormal="110" workbookViewId="0">
      <selection activeCell="B61" sqref="B61"/>
    </sheetView>
  </sheetViews>
  <sheetFormatPr baseColWidth="10" defaultColWidth="11.42578125" defaultRowHeight="12.75" x14ac:dyDescent="0.2"/>
  <cols>
    <col min="1" max="3" width="11.42578125" style="26"/>
    <col min="4" max="4" width="12.42578125" style="26" customWidth="1"/>
    <col min="5" max="5" width="11.42578125" style="26"/>
    <col min="6" max="6" width="13.42578125" style="26" bestFit="1" customWidth="1"/>
    <col min="7" max="7" width="119.85546875" style="25" bestFit="1" customWidth="1"/>
    <col min="8" max="8" width="13.140625" style="25" bestFit="1" customWidth="1"/>
    <col min="9" max="16384" width="11.42578125" style="25"/>
  </cols>
  <sheetData>
    <row r="1" spans="1:7" x14ac:dyDescent="0.2">
      <c r="A1" s="72" t="s">
        <v>71</v>
      </c>
      <c r="B1" s="72" t="s">
        <v>3</v>
      </c>
      <c r="C1" s="72" t="s">
        <v>5</v>
      </c>
      <c r="D1" s="72" t="s">
        <v>4</v>
      </c>
      <c r="E1" s="73" t="s">
        <v>72</v>
      </c>
      <c r="F1" s="73"/>
      <c r="G1" s="72" t="s">
        <v>76</v>
      </c>
    </row>
    <row r="2" spans="1:7" x14ac:dyDescent="0.2">
      <c r="A2" s="72"/>
      <c r="B2" s="72"/>
      <c r="C2" s="72"/>
      <c r="D2" s="72"/>
      <c r="E2" s="24" t="s">
        <v>74</v>
      </c>
      <c r="F2" s="24" t="s">
        <v>75</v>
      </c>
      <c r="G2" s="72"/>
    </row>
    <row r="3" spans="1:7" s="63" customFormat="1" x14ac:dyDescent="0.2">
      <c r="A3" s="46" t="s">
        <v>6</v>
      </c>
      <c r="B3" s="45" t="s">
        <v>33</v>
      </c>
      <c r="C3" s="43">
        <v>62.3</v>
      </c>
      <c r="D3" s="47" t="s">
        <v>48</v>
      </c>
      <c r="E3" s="44">
        <v>35</v>
      </c>
      <c r="F3" s="61">
        <f>ROUND((ABS(+(E3-C3)/E3)*100),0)</f>
        <v>78</v>
      </c>
      <c r="G3" s="62" t="str">
        <f t="shared" ref="G3:G21" si="0">CONCATENATE("En el ",A3," se detecta una superación de la concentración de ",B3,", correspondiente a un ",F3,"% respecto de la Norma NCh 1333")</f>
        <v>En el Pozo 8 se detecta una superación de la concentración de %Na, correspondiente a un 78% respecto de la Norma NCh 1333</v>
      </c>
    </row>
    <row r="4" spans="1:7" s="63" customFormat="1" x14ac:dyDescent="0.2">
      <c r="A4" s="46" t="s">
        <v>7</v>
      </c>
      <c r="B4" s="45" t="s">
        <v>28</v>
      </c>
      <c r="C4" s="43">
        <v>620.6</v>
      </c>
      <c r="D4" s="47" t="s">
        <v>48</v>
      </c>
      <c r="E4" s="44">
        <v>250</v>
      </c>
      <c r="F4" s="61">
        <f t="shared" ref="F4:F28" si="1">ROUND((ABS(+(E4-C4)/E4)*100),0)</f>
        <v>148</v>
      </c>
      <c r="G4" s="62" t="str">
        <f t="shared" si="0"/>
        <v>En el Pozo 2 se detecta una superación de la concentración de Sulfato, correspondiente a un 148% respecto de la Norma NCh 1333</v>
      </c>
    </row>
    <row r="5" spans="1:7" s="63" customFormat="1" x14ac:dyDescent="0.2">
      <c r="A5" s="46" t="s">
        <v>7</v>
      </c>
      <c r="B5" s="45" t="s">
        <v>40</v>
      </c>
      <c r="C5" s="43">
        <v>18.306000000000001</v>
      </c>
      <c r="D5" s="47" t="s">
        <v>48</v>
      </c>
      <c r="E5" s="44">
        <v>5</v>
      </c>
      <c r="F5" s="61">
        <f t="shared" si="1"/>
        <v>266</v>
      </c>
      <c r="G5" s="62" t="str">
        <f t="shared" si="0"/>
        <v>En el Pozo 2 se detecta una superación de la concentración de Hierro, correspondiente a un 266% respecto de la Norma NCh 1333</v>
      </c>
    </row>
    <row r="6" spans="1:7" s="63" customFormat="1" x14ac:dyDescent="0.2">
      <c r="A6" s="46" t="s">
        <v>7</v>
      </c>
      <c r="B6" s="45" t="s">
        <v>41</v>
      </c>
      <c r="C6" s="43">
        <v>0.33100000000000002</v>
      </c>
      <c r="D6" s="47" t="s">
        <v>48</v>
      </c>
      <c r="E6" s="44">
        <v>0.2</v>
      </c>
      <c r="F6" s="61">
        <f t="shared" si="1"/>
        <v>66</v>
      </c>
      <c r="G6" s="62" t="str">
        <f t="shared" si="0"/>
        <v>En el Pozo 2 se detecta una superación de la concentración de Manganeso, correspondiente a un 66% respecto de la Norma NCh 1333</v>
      </c>
    </row>
    <row r="7" spans="1:7" s="63" customFormat="1" x14ac:dyDescent="0.2">
      <c r="A7" s="46" t="s">
        <v>8</v>
      </c>
      <c r="B7" s="45" t="s">
        <v>28</v>
      </c>
      <c r="C7" s="43">
        <v>504.3</v>
      </c>
      <c r="D7" s="47" t="s">
        <v>48</v>
      </c>
      <c r="E7" s="44">
        <v>250</v>
      </c>
      <c r="F7" s="61">
        <f t="shared" si="1"/>
        <v>102</v>
      </c>
      <c r="G7" s="62" t="str">
        <f t="shared" si="0"/>
        <v>En el Pozo 14 se detecta una superación de la concentración de Sulfato, correspondiente a un 102% respecto de la Norma NCh 1333</v>
      </c>
    </row>
    <row r="8" spans="1:7" s="63" customFormat="1" x14ac:dyDescent="0.2">
      <c r="A8" s="46" t="s">
        <v>8</v>
      </c>
      <c r="B8" s="45" t="s">
        <v>33</v>
      </c>
      <c r="C8" s="43">
        <v>69.715000000000003</v>
      </c>
      <c r="D8" s="47" t="s">
        <v>48</v>
      </c>
      <c r="E8" s="44">
        <v>35</v>
      </c>
      <c r="F8" s="61">
        <f t="shared" si="1"/>
        <v>99</v>
      </c>
      <c r="G8" s="62" t="str">
        <f t="shared" si="0"/>
        <v>En el Pozo 14 se detecta una superación de la concentración de %Na, correspondiente a un 99% respecto de la Norma NCh 1333</v>
      </c>
    </row>
    <row r="9" spans="1:7" s="63" customFormat="1" x14ac:dyDescent="0.2">
      <c r="A9" s="46" t="s">
        <v>8</v>
      </c>
      <c r="B9" s="45" t="s">
        <v>40</v>
      </c>
      <c r="C9" s="43">
        <v>55.988999999999997</v>
      </c>
      <c r="D9" s="47" t="s">
        <v>48</v>
      </c>
      <c r="E9" s="44">
        <v>5</v>
      </c>
      <c r="F9" s="61">
        <f t="shared" si="1"/>
        <v>1020</v>
      </c>
      <c r="G9" s="62" t="str">
        <f t="shared" si="0"/>
        <v>En el Pozo 14 se detecta una superación de la concentración de Hierro, correspondiente a un 1020% respecto de la Norma NCh 1333</v>
      </c>
    </row>
    <row r="10" spans="1:7" s="63" customFormat="1" x14ac:dyDescent="0.2">
      <c r="A10" s="46" t="s">
        <v>8</v>
      </c>
      <c r="B10" s="45" t="s">
        <v>41</v>
      </c>
      <c r="C10" s="43">
        <v>0.84899999999999998</v>
      </c>
      <c r="D10" s="47" t="s">
        <v>48</v>
      </c>
      <c r="E10" s="44">
        <v>0.2</v>
      </c>
      <c r="F10" s="61">
        <f t="shared" si="1"/>
        <v>325</v>
      </c>
      <c r="G10" s="62" t="str">
        <f t="shared" si="0"/>
        <v>En el Pozo 14 se detecta una superación de la concentración de Manganeso, correspondiente a un 325% respecto de la Norma NCh 1333</v>
      </c>
    </row>
    <row r="11" spans="1:7" s="63" customFormat="1" x14ac:dyDescent="0.2">
      <c r="A11" s="46" t="s">
        <v>9</v>
      </c>
      <c r="B11" s="45" t="s">
        <v>28</v>
      </c>
      <c r="C11" s="43">
        <v>591.4</v>
      </c>
      <c r="D11" s="47" t="s">
        <v>48</v>
      </c>
      <c r="E11" s="47">
        <v>250</v>
      </c>
      <c r="F11" s="61">
        <f t="shared" si="1"/>
        <v>137</v>
      </c>
      <c r="G11" s="62" t="str">
        <f t="shared" si="0"/>
        <v>En el Pozo 5 se detecta una superación de la concentración de Sulfato, correspondiente a un 137% respecto de la Norma NCh 1333</v>
      </c>
    </row>
    <row r="12" spans="1:7" s="63" customFormat="1" x14ac:dyDescent="0.2">
      <c r="A12" s="46" t="s">
        <v>9</v>
      </c>
      <c r="B12" s="45" t="s">
        <v>35</v>
      </c>
      <c r="C12" s="43">
        <v>0.69799999999999995</v>
      </c>
      <c r="D12" s="47" t="s">
        <v>48</v>
      </c>
      <c r="E12" s="47">
        <v>5</v>
      </c>
      <c r="F12" s="61">
        <f t="shared" si="1"/>
        <v>86</v>
      </c>
      <c r="G12" s="62" t="str">
        <f t="shared" si="0"/>
        <v>En el Pozo 5 se detecta una superación de la concentración de Aluminio, correspondiente a un 86% respecto de la Norma NCh 1333</v>
      </c>
    </row>
    <row r="13" spans="1:7" s="63" customFormat="1" x14ac:dyDescent="0.2">
      <c r="A13" s="46" t="s">
        <v>9</v>
      </c>
      <c r="B13" s="45" t="s">
        <v>39</v>
      </c>
      <c r="C13" s="43">
        <v>2.12E-2</v>
      </c>
      <c r="D13" s="47" t="s">
        <v>48</v>
      </c>
      <c r="E13" s="47">
        <v>0.2</v>
      </c>
      <c r="F13" s="61">
        <f t="shared" si="1"/>
        <v>89</v>
      </c>
      <c r="G13" s="62" t="str">
        <f t="shared" si="0"/>
        <v>En el Pozo 5 se detecta una superación de la concentración de Cobre, correspondiente a un 89% respecto de la Norma NCh 1333</v>
      </c>
    </row>
    <row r="14" spans="1:7" s="63" customFormat="1" x14ac:dyDescent="0.2">
      <c r="A14" s="46" t="s">
        <v>9</v>
      </c>
      <c r="B14" s="45" t="s">
        <v>40</v>
      </c>
      <c r="C14" s="43">
        <v>10.141</v>
      </c>
      <c r="D14" s="47" t="s">
        <v>48</v>
      </c>
      <c r="E14" s="47">
        <v>5</v>
      </c>
      <c r="F14" s="61">
        <f t="shared" si="1"/>
        <v>103</v>
      </c>
      <c r="G14" s="62" t="str">
        <f t="shared" si="0"/>
        <v>En el Pozo 5 se detecta una superación de la concentración de Hierro, correspondiente a un 103% respecto de la Norma NCh 1333</v>
      </c>
    </row>
    <row r="15" spans="1:7" s="63" customFormat="1" x14ac:dyDescent="0.2">
      <c r="A15" s="46" t="s">
        <v>9</v>
      </c>
      <c r="B15" s="45" t="s">
        <v>41</v>
      </c>
      <c r="C15" s="43">
        <v>1.48</v>
      </c>
      <c r="D15" s="47" t="s">
        <v>48</v>
      </c>
      <c r="E15" s="47">
        <v>0.2</v>
      </c>
      <c r="F15" s="61">
        <f t="shared" si="1"/>
        <v>640</v>
      </c>
      <c r="G15" s="62" t="str">
        <f t="shared" si="0"/>
        <v>En el Pozo 5 se detecta una superación de la concentración de Manganeso, correspondiente a un 640% respecto de la Norma NCh 1333</v>
      </c>
    </row>
    <row r="16" spans="1:7" s="63" customFormat="1" x14ac:dyDescent="0.2">
      <c r="A16" s="46" t="s">
        <v>11</v>
      </c>
      <c r="B16" s="45" t="s">
        <v>28</v>
      </c>
      <c r="C16" s="43">
        <v>503</v>
      </c>
      <c r="D16" s="47" t="s">
        <v>48</v>
      </c>
      <c r="E16" s="47">
        <v>250</v>
      </c>
      <c r="F16" s="61">
        <f t="shared" si="1"/>
        <v>101</v>
      </c>
      <c r="G16" s="62" t="str">
        <f t="shared" si="0"/>
        <v>En el Pozo 12 se detecta una superación de la concentración de Sulfato, correspondiente a un 101% respecto de la Norma NCh 1333</v>
      </c>
    </row>
    <row r="17" spans="1:7" s="63" customFormat="1" x14ac:dyDescent="0.2">
      <c r="A17" s="46" t="s">
        <v>11</v>
      </c>
      <c r="B17" s="45" t="s">
        <v>40</v>
      </c>
      <c r="C17" s="43">
        <v>20.314</v>
      </c>
      <c r="D17" s="47" t="s">
        <v>48</v>
      </c>
      <c r="E17" s="47">
        <v>5</v>
      </c>
      <c r="F17" s="61">
        <f t="shared" si="1"/>
        <v>306</v>
      </c>
      <c r="G17" s="62" t="str">
        <f t="shared" si="0"/>
        <v>En el Pozo 12 se detecta una superación de la concentración de Hierro, correspondiente a un 306% respecto de la Norma NCh 1333</v>
      </c>
    </row>
    <row r="18" spans="1:7" s="63" customFormat="1" x14ac:dyDescent="0.2">
      <c r="A18" s="46" t="s">
        <v>11</v>
      </c>
      <c r="B18" s="45" t="s">
        <v>41</v>
      </c>
      <c r="C18" s="43">
        <v>1.62</v>
      </c>
      <c r="D18" s="47" t="s">
        <v>48</v>
      </c>
      <c r="E18" s="47">
        <v>0.2</v>
      </c>
      <c r="F18" s="61">
        <f t="shared" si="1"/>
        <v>710</v>
      </c>
      <c r="G18" s="62" t="str">
        <f t="shared" si="0"/>
        <v>En el Pozo 12 se detecta una superación de la concentración de Manganeso, correspondiente a un 710% respecto de la Norma NCh 1333</v>
      </c>
    </row>
    <row r="19" spans="1:7" s="63" customFormat="1" x14ac:dyDescent="0.2">
      <c r="A19" s="46" t="s">
        <v>77</v>
      </c>
      <c r="B19" s="45" t="s">
        <v>28</v>
      </c>
      <c r="C19" s="43">
        <v>662.4</v>
      </c>
      <c r="D19" s="47" t="s">
        <v>48</v>
      </c>
      <c r="E19" s="47">
        <v>250</v>
      </c>
      <c r="F19" s="61">
        <f t="shared" si="1"/>
        <v>165</v>
      </c>
      <c r="G19" s="62" t="str">
        <f t="shared" si="0"/>
        <v>En el Pozo HA-1 se detecta una superación de la concentración de Sulfato, correspondiente a un 165% respecto de la Norma NCh 1333</v>
      </c>
    </row>
    <row r="20" spans="1:7" s="63" customFormat="1" x14ac:dyDescent="0.2">
      <c r="A20" s="46" t="s">
        <v>77</v>
      </c>
      <c r="B20" s="45" t="s">
        <v>40</v>
      </c>
      <c r="C20" s="43">
        <v>17.484999999999999</v>
      </c>
      <c r="D20" s="47" t="s">
        <v>48</v>
      </c>
      <c r="E20" s="47">
        <v>5</v>
      </c>
      <c r="F20" s="61">
        <f t="shared" si="1"/>
        <v>250</v>
      </c>
      <c r="G20" s="62" t="str">
        <f t="shared" si="0"/>
        <v>En el Pozo HA-1 se detecta una superación de la concentración de Hierro, correspondiente a un 250% respecto de la Norma NCh 1333</v>
      </c>
    </row>
    <row r="21" spans="1:7" s="63" customFormat="1" x14ac:dyDescent="0.2">
      <c r="A21" s="46" t="s">
        <v>14</v>
      </c>
      <c r="B21" s="45" t="s">
        <v>25</v>
      </c>
      <c r="C21" s="43">
        <v>9.1</v>
      </c>
      <c r="D21" s="47" t="s">
        <v>48</v>
      </c>
      <c r="E21" s="47">
        <v>9</v>
      </c>
      <c r="F21" s="61">
        <f t="shared" si="1"/>
        <v>1</v>
      </c>
      <c r="G21" s="62" t="str">
        <f t="shared" si="0"/>
        <v>En el Pozo 15 se detecta una superación de la concentración de pH, correspondiente a un 1% respecto de la Norma NCh 1333</v>
      </c>
    </row>
    <row r="22" spans="1:7" s="63" customFormat="1" x14ac:dyDescent="0.2">
      <c r="A22" s="46" t="s">
        <v>14</v>
      </c>
      <c r="B22" s="45" t="s">
        <v>33</v>
      </c>
      <c r="C22" s="43">
        <v>63</v>
      </c>
      <c r="D22" s="47" t="s">
        <v>48</v>
      </c>
      <c r="E22" s="47">
        <v>35</v>
      </c>
      <c r="F22" s="61">
        <f t="shared" si="1"/>
        <v>80</v>
      </c>
      <c r="G22" s="62" t="str">
        <f t="shared" ref="G22:G28" si="2">CONCATENATE("En el ",A22," se detecta una superación de la concentración de ",B22,", correspondiente a un ",F22,"% respecto de la Norma NCh 1333")</f>
        <v>En el Pozo 15 se detecta una superación de la concentración de %Na, correspondiente a un 80% respecto de la Norma NCh 1333</v>
      </c>
    </row>
    <row r="23" spans="1:7" s="63" customFormat="1" x14ac:dyDescent="0.2">
      <c r="A23" s="46" t="s">
        <v>14</v>
      </c>
      <c r="B23" s="45" t="s">
        <v>40</v>
      </c>
      <c r="C23" s="43">
        <v>36.472000000000001</v>
      </c>
      <c r="D23" s="47" t="s">
        <v>48</v>
      </c>
      <c r="E23" s="47">
        <v>5</v>
      </c>
      <c r="F23" s="61">
        <f t="shared" si="1"/>
        <v>629</v>
      </c>
      <c r="G23" s="62" t="str">
        <f t="shared" si="2"/>
        <v>En el Pozo 15 se detecta una superación de la concentración de Hierro, correspondiente a un 629% respecto de la Norma NCh 1333</v>
      </c>
    </row>
    <row r="24" spans="1:7" s="63" customFormat="1" x14ac:dyDescent="0.2">
      <c r="A24" s="46" t="s">
        <v>14</v>
      </c>
      <c r="B24" s="45" t="s">
        <v>41</v>
      </c>
      <c r="C24" s="43">
        <v>0.23799999999999999</v>
      </c>
      <c r="D24" s="47" t="s">
        <v>48</v>
      </c>
      <c r="E24" s="47">
        <v>0.2</v>
      </c>
      <c r="F24" s="61">
        <f t="shared" si="1"/>
        <v>19</v>
      </c>
      <c r="G24" s="62" t="str">
        <f t="shared" si="2"/>
        <v>En el Pozo 15 se detecta una superación de la concentración de Manganeso, correspondiente a un 19% respecto de la Norma NCh 1333</v>
      </c>
    </row>
    <row r="25" spans="1:7" s="63" customFormat="1" x14ac:dyDescent="0.2">
      <c r="A25" s="46" t="s">
        <v>15</v>
      </c>
      <c r="B25" s="45" t="s">
        <v>25</v>
      </c>
      <c r="C25" s="43">
        <v>9.59</v>
      </c>
      <c r="D25" s="47" t="s">
        <v>48</v>
      </c>
      <c r="E25" s="47">
        <v>9</v>
      </c>
      <c r="F25" s="61">
        <f t="shared" si="1"/>
        <v>7</v>
      </c>
      <c r="G25" s="62" t="str">
        <f t="shared" si="2"/>
        <v>En el Pozo 16 se detecta una superación de la concentración de pH, correspondiente a un 7% respecto de la Norma NCh 1333</v>
      </c>
    </row>
    <row r="26" spans="1:7" s="63" customFormat="1" x14ac:dyDescent="0.2">
      <c r="A26" s="46" t="s">
        <v>15</v>
      </c>
      <c r="B26" s="45" t="s">
        <v>28</v>
      </c>
      <c r="C26" s="43">
        <v>396</v>
      </c>
      <c r="D26" s="47" t="s">
        <v>48</v>
      </c>
      <c r="E26" s="47">
        <v>250</v>
      </c>
      <c r="F26" s="61">
        <f t="shared" si="1"/>
        <v>58</v>
      </c>
      <c r="G26" s="62" t="str">
        <f t="shared" si="2"/>
        <v>En el Pozo 16 se detecta una superación de la concentración de Sulfato, correspondiente a un 58% respecto de la Norma NCh 1333</v>
      </c>
    </row>
    <row r="27" spans="1:7" s="63" customFormat="1" x14ac:dyDescent="0.2">
      <c r="A27" s="46" t="s">
        <v>15</v>
      </c>
      <c r="B27" s="45" t="s">
        <v>33</v>
      </c>
      <c r="C27" s="43">
        <v>39.53</v>
      </c>
      <c r="D27" s="47" t="s">
        <v>48</v>
      </c>
      <c r="E27" s="47">
        <v>35</v>
      </c>
      <c r="F27" s="61">
        <f t="shared" si="1"/>
        <v>13</v>
      </c>
      <c r="G27" s="62" t="str">
        <f t="shared" si="2"/>
        <v>En el Pozo 16 se detecta una superación de la concentración de %Na, correspondiente a un 13% respecto de la Norma NCh 1333</v>
      </c>
    </row>
    <row r="28" spans="1:7" s="63" customFormat="1" x14ac:dyDescent="0.2">
      <c r="A28" s="46" t="s">
        <v>15</v>
      </c>
      <c r="B28" s="45" t="s">
        <v>40</v>
      </c>
      <c r="C28" s="43">
        <v>5.31</v>
      </c>
      <c r="D28" s="47" t="s">
        <v>48</v>
      </c>
      <c r="E28" s="47">
        <v>5</v>
      </c>
      <c r="F28" s="61">
        <f t="shared" si="1"/>
        <v>6</v>
      </c>
      <c r="G28" s="62" t="str">
        <f t="shared" si="2"/>
        <v>En el Pozo 16 se detecta una superación de la concentración de Hierro, correspondiente a un 6% respecto de la Norma NCh 1333</v>
      </c>
    </row>
    <row r="29" spans="1:7" x14ac:dyDescent="0.2">
      <c r="A29" s="34"/>
      <c r="B29" s="2"/>
      <c r="C29" s="34"/>
      <c r="E29" s="5"/>
      <c r="F29" s="35"/>
      <c r="G29" s="36"/>
    </row>
    <row r="32" spans="1:7" x14ac:dyDescent="0.2">
      <c r="A32" s="72" t="s">
        <v>71</v>
      </c>
      <c r="B32" s="72" t="s">
        <v>3</v>
      </c>
      <c r="C32" s="72" t="s">
        <v>5</v>
      </c>
      <c r="D32" s="72" t="s">
        <v>4</v>
      </c>
      <c r="E32" s="74" t="s">
        <v>73</v>
      </c>
      <c r="F32" s="74"/>
      <c r="G32" s="72" t="s">
        <v>76</v>
      </c>
    </row>
    <row r="33" spans="1:7" x14ac:dyDescent="0.2">
      <c r="A33" s="72"/>
      <c r="B33" s="72"/>
      <c r="C33" s="72"/>
      <c r="D33" s="72"/>
      <c r="E33" s="24" t="s">
        <v>74</v>
      </c>
      <c r="F33" s="24" t="s">
        <v>75</v>
      </c>
      <c r="G33" s="72"/>
    </row>
    <row r="34" spans="1:7" s="63" customFormat="1" x14ac:dyDescent="0.2">
      <c r="A34" s="46" t="s">
        <v>6</v>
      </c>
      <c r="B34" s="45" t="s">
        <v>25</v>
      </c>
      <c r="C34" s="43">
        <v>8.75</v>
      </c>
      <c r="D34" s="47" t="s">
        <v>46</v>
      </c>
      <c r="E34" s="44">
        <v>8.5</v>
      </c>
      <c r="F34" s="61">
        <f>ROUND((ABS(+(E34-C34)/E34)*100),0)</f>
        <v>3</v>
      </c>
      <c r="G34" s="62" t="str">
        <f t="shared" ref="G34:G52" si="3">CONCATENATE("En el ",A34," se detecta una superación de la concentración de ",B34,", correspondiente a un ",F34,"% respecto de la Norma NCh 409")</f>
        <v>En el Pozo 8 se detecta una superación de la concentración de pH, correspondiente a un 3% respecto de la Norma NCh 409</v>
      </c>
    </row>
    <row r="35" spans="1:7" s="63" customFormat="1" x14ac:dyDescent="0.2">
      <c r="A35" s="46" t="s">
        <v>6</v>
      </c>
      <c r="B35" s="45" t="s">
        <v>40</v>
      </c>
      <c r="C35" s="43">
        <v>1.667</v>
      </c>
      <c r="D35" s="47" t="s">
        <v>48</v>
      </c>
      <c r="E35" s="44">
        <v>5</v>
      </c>
      <c r="F35" s="61">
        <f t="shared" ref="F35:F41" si="4">ROUND((ABS(+(E35-C35)/E35)*100),0)</f>
        <v>67</v>
      </c>
      <c r="G35" s="62" t="str">
        <f t="shared" si="3"/>
        <v>En el Pozo 8 se detecta una superación de la concentración de Hierro, correspondiente a un 67% respecto de la Norma NCh 409</v>
      </c>
    </row>
    <row r="36" spans="1:7" s="63" customFormat="1" x14ac:dyDescent="0.2">
      <c r="A36" s="46" t="s">
        <v>7</v>
      </c>
      <c r="B36" s="45" t="s">
        <v>28</v>
      </c>
      <c r="C36" s="43">
        <v>620.6</v>
      </c>
      <c r="D36" s="47" t="s">
        <v>48</v>
      </c>
      <c r="E36" s="47">
        <v>500</v>
      </c>
      <c r="F36" s="61">
        <f t="shared" si="4"/>
        <v>24</v>
      </c>
      <c r="G36" s="62" t="str">
        <f t="shared" si="3"/>
        <v>En el Pozo 2 se detecta una superación de la concentración de Sulfato, correspondiente a un 24% respecto de la Norma NCh 409</v>
      </c>
    </row>
    <row r="37" spans="1:7" s="63" customFormat="1" x14ac:dyDescent="0.2">
      <c r="A37" s="46" t="s">
        <v>7</v>
      </c>
      <c r="B37" s="45" t="s">
        <v>40</v>
      </c>
      <c r="C37" s="43">
        <v>18.306000000000001</v>
      </c>
      <c r="D37" s="47" t="s">
        <v>48</v>
      </c>
      <c r="E37" s="47">
        <v>0.3</v>
      </c>
      <c r="F37" s="61">
        <f t="shared" si="4"/>
        <v>6002</v>
      </c>
      <c r="G37" s="62" t="str">
        <f t="shared" si="3"/>
        <v>En el Pozo 2 se detecta una superación de la concentración de Hierro, correspondiente a un 6002% respecto de la Norma NCh 409</v>
      </c>
    </row>
    <row r="38" spans="1:7" s="63" customFormat="1" x14ac:dyDescent="0.2">
      <c r="A38" s="46" t="s">
        <v>7</v>
      </c>
      <c r="B38" s="45" t="s">
        <v>41</v>
      </c>
      <c r="C38" s="43">
        <v>0.33100000000000002</v>
      </c>
      <c r="D38" s="47" t="s">
        <v>48</v>
      </c>
      <c r="E38" s="47">
        <v>0.1</v>
      </c>
      <c r="F38" s="61">
        <f t="shared" si="4"/>
        <v>231</v>
      </c>
      <c r="G38" s="62" t="str">
        <f t="shared" si="3"/>
        <v>En el Pozo 2 se detecta una superación de la concentración de Manganeso, correspondiente a un 231% respecto de la Norma NCh 409</v>
      </c>
    </row>
    <row r="39" spans="1:7" s="63" customFormat="1" x14ac:dyDescent="0.2">
      <c r="A39" s="46" t="s">
        <v>8</v>
      </c>
      <c r="B39" s="45" t="s">
        <v>28</v>
      </c>
      <c r="C39" s="43">
        <v>504.3</v>
      </c>
      <c r="D39" s="47" t="s">
        <v>48</v>
      </c>
      <c r="E39" s="47">
        <v>500</v>
      </c>
      <c r="F39" s="61">
        <f t="shared" si="4"/>
        <v>1</v>
      </c>
      <c r="G39" s="62" t="str">
        <f t="shared" si="3"/>
        <v>En el Pozo 14 se detecta una superación de la concentración de Sulfato, correspondiente a un 1% respecto de la Norma NCh 409</v>
      </c>
    </row>
    <row r="40" spans="1:7" s="63" customFormat="1" x14ac:dyDescent="0.2">
      <c r="A40" s="46" t="s">
        <v>8</v>
      </c>
      <c r="B40" s="45" t="s">
        <v>40</v>
      </c>
      <c r="C40" s="43">
        <v>55.988999999999997</v>
      </c>
      <c r="D40" s="47" t="s">
        <v>48</v>
      </c>
      <c r="E40" s="47">
        <v>0.3</v>
      </c>
      <c r="F40" s="61">
        <f t="shared" si="4"/>
        <v>18563</v>
      </c>
      <c r="G40" s="62" t="str">
        <f t="shared" si="3"/>
        <v>En el Pozo 14 se detecta una superación de la concentración de Hierro, correspondiente a un 18563% respecto de la Norma NCh 409</v>
      </c>
    </row>
    <row r="41" spans="1:7" s="63" customFormat="1" x14ac:dyDescent="0.2">
      <c r="A41" s="46" t="s">
        <v>8</v>
      </c>
      <c r="B41" s="45" t="s">
        <v>41</v>
      </c>
      <c r="C41" s="43">
        <v>0.84899999999999998</v>
      </c>
      <c r="D41" s="47" t="s">
        <v>48</v>
      </c>
      <c r="E41" s="47">
        <v>0.1</v>
      </c>
      <c r="F41" s="61">
        <f t="shared" si="4"/>
        <v>749</v>
      </c>
      <c r="G41" s="62" t="str">
        <f t="shared" si="3"/>
        <v>En el Pozo 14 se detecta una superación de la concentración de Manganeso, correspondiente a un 749% respecto de la Norma NCh 409</v>
      </c>
    </row>
    <row r="42" spans="1:7" s="63" customFormat="1" x14ac:dyDescent="0.2">
      <c r="A42" s="46" t="s">
        <v>9</v>
      </c>
      <c r="B42" s="45" t="s">
        <v>28</v>
      </c>
      <c r="C42" s="43">
        <v>591.4</v>
      </c>
      <c r="D42" s="47" t="s">
        <v>48</v>
      </c>
      <c r="E42" s="47">
        <v>500</v>
      </c>
      <c r="F42" s="61">
        <f t="shared" ref="F42:F44" si="5">ROUND((ABS(+(E42-C42)/E42)*100),0)</f>
        <v>18</v>
      </c>
      <c r="G42" s="62" t="str">
        <f>CONCATENATE("En el ",A42," se detecta una superación de la concentración de ",B42,", correspondiente a un ",F42,"% respecto de la Norma NCh 409")</f>
        <v>En el Pozo 5 se detecta una superación de la concentración de Sulfato, correspondiente a un 18% respecto de la Norma NCh 409</v>
      </c>
    </row>
    <row r="43" spans="1:7" s="63" customFormat="1" x14ac:dyDescent="0.2">
      <c r="A43" s="46" t="s">
        <v>9</v>
      </c>
      <c r="B43" s="45" t="s">
        <v>40</v>
      </c>
      <c r="C43" s="43">
        <v>10.141</v>
      </c>
      <c r="D43" s="47" t="s">
        <v>48</v>
      </c>
      <c r="E43" s="47">
        <v>0.3</v>
      </c>
      <c r="F43" s="61">
        <f t="shared" si="5"/>
        <v>3280</v>
      </c>
      <c r="G43" s="62" t="str">
        <f>CONCATENATE("En el ",A43," se detecta una superación de la concentración de ",B43,", correspondiente a un ",F43,"% respecto de la Norma NCh 409")</f>
        <v>En el Pozo 5 se detecta una superación de la concentración de Hierro, correspondiente a un 3280% respecto de la Norma NCh 409</v>
      </c>
    </row>
    <row r="44" spans="1:7" s="63" customFormat="1" x14ac:dyDescent="0.2">
      <c r="A44" s="46" t="s">
        <v>9</v>
      </c>
      <c r="B44" s="45" t="s">
        <v>41</v>
      </c>
      <c r="C44" s="43">
        <v>1.48</v>
      </c>
      <c r="D44" s="47" t="s">
        <v>48</v>
      </c>
      <c r="E44" s="47">
        <v>0.1</v>
      </c>
      <c r="F44" s="61">
        <f t="shared" si="5"/>
        <v>1380</v>
      </c>
      <c r="G44" s="62" t="str">
        <f t="shared" si="3"/>
        <v>En el Pozo 5 se detecta una superación de la concentración de Manganeso, correspondiente a un 1380% respecto de la Norma NCh 409</v>
      </c>
    </row>
    <row r="45" spans="1:7" s="63" customFormat="1" x14ac:dyDescent="0.2">
      <c r="A45" s="46" t="s">
        <v>11</v>
      </c>
      <c r="B45" s="45" t="s">
        <v>28</v>
      </c>
      <c r="C45" s="43">
        <v>503</v>
      </c>
      <c r="D45" s="47" t="s">
        <v>48</v>
      </c>
      <c r="E45" s="47">
        <v>500</v>
      </c>
      <c r="F45" s="61">
        <f t="shared" ref="F45:F47" si="6">ROUND((ABS(+(E45-C45)/E45)*100),0)</f>
        <v>1</v>
      </c>
      <c r="G45" s="62" t="str">
        <f t="shared" si="3"/>
        <v>En el Pozo 12 se detecta una superación de la concentración de Sulfato, correspondiente a un 1% respecto de la Norma NCh 409</v>
      </c>
    </row>
    <row r="46" spans="1:7" s="63" customFormat="1" x14ac:dyDescent="0.2">
      <c r="A46" s="46" t="s">
        <v>11</v>
      </c>
      <c r="B46" s="45" t="s">
        <v>40</v>
      </c>
      <c r="C46" s="43">
        <v>20.314</v>
      </c>
      <c r="D46" s="47" t="s">
        <v>48</v>
      </c>
      <c r="E46" s="47">
        <v>0.3</v>
      </c>
      <c r="F46" s="61">
        <f t="shared" si="6"/>
        <v>6671</v>
      </c>
      <c r="G46" s="62" t="str">
        <f t="shared" si="3"/>
        <v>En el Pozo 12 se detecta una superación de la concentración de Hierro, correspondiente a un 6671% respecto de la Norma NCh 409</v>
      </c>
    </row>
    <row r="47" spans="1:7" s="63" customFormat="1" x14ac:dyDescent="0.2">
      <c r="A47" s="46" t="s">
        <v>11</v>
      </c>
      <c r="B47" s="45" t="s">
        <v>41</v>
      </c>
      <c r="C47" s="43">
        <v>1.62</v>
      </c>
      <c r="D47" s="47" t="s">
        <v>48</v>
      </c>
      <c r="E47" s="47">
        <v>0.1</v>
      </c>
      <c r="F47" s="61">
        <f t="shared" si="6"/>
        <v>1520</v>
      </c>
      <c r="G47" s="62" t="str">
        <f t="shared" si="3"/>
        <v>En el Pozo 12 se detecta una superación de la concentración de Manganeso, correspondiente a un 1520% respecto de la Norma NCh 409</v>
      </c>
    </row>
    <row r="48" spans="1:7" s="63" customFormat="1" x14ac:dyDescent="0.2">
      <c r="A48" s="46" t="s">
        <v>77</v>
      </c>
      <c r="B48" s="45" t="s">
        <v>28</v>
      </c>
      <c r="C48" s="43">
        <v>662.4</v>
      </c>
      <c r="D48" s="47" t="s">
        <v>48</v>
      </c>
      <c r="E48" s="47">
        <v>500</v>
      </c>
      <c r="F48" s="61">
        <f t="shared" ref="F48:F50" si="7">ROUND((ABS(+(E48-C48)/E48)*100),0)</f>
        <v>32</v>
      </c>
      <c r="G48" s="62" t="str">
        <f t="shared" si="3"/>
        <v>En el Pozo HA-1 se detecta una superación de la concentración de Sulfato, correspondiente a un 32% respecto de la Norma NCh 409</v>
      </c>
    </row>
    <row r="49" spans="1:7" s="63" customFormat="1" x14ac:dyDescent="0.2">
      <c r="A49" s="46" t="s">
        <v>77</v>
      </c>
      <c r="B49" s="45" t="s">
        <v>40</v>
      </c>
      <c r="C49" s="43">
        <v>17.484999999999999</v>
      </c>
      <c r="D49" s="47" t="s">
        <v>48</v>
      </c>
      <c r="E49" s="47">
        <v>0.3</v>
      </c>
      <c r="F49" s="61">
        <f t="shared" si="7"/>
        <v>5728</v>
      </c>
      <c r="G49" s="62" t="str">
        <f t="shared" si="3"/>
        <v>En el Pozo HA-1 se detecta una superación de la concentración de Hierro, correspondiente a un 5728% respecto de la Norma NCh 409</v>
      </c>
    </row>
    <row r="50" spans="1:7" s="63" customFormat="1" x14ac:dyDescent="0.2">
      <c r="A50" s="46" t="s">
        <v>77</v>
      </c>
      <c r="B50" s="45" t="s">
        <v>41</v>
      </c>
      <c r="C50" s="43">
        <v>0.17499999999999999</v>
      </c>
      <c r="D50" s="47" t="s">
        <v>48</v>
      </c>
      <c r="E50" s="47">
        <v>0.1</v>
      </c>
      <c r="F50" s="61">
        <f t="shared" si="7"/>
        <v>75</v>
      </c>
      <c r="G50" s="62" t="str">
        <f>CONCATENATE("En el ",A50," se detecta una superación de la concentración de ",B50,", correspondiente a un ",F50,"% respecto de la Norma NCh 409")</f>
        <v>En el Pozo HA-1 se detecta una superación de la concentración de Manganeso, correspondiente a un 75% respecto de la Norma NCh 409</v>
      </c>
    </row>
    <row r="51" spans="1:7" s="63" customFormat="1" x14ac:dyDescent="0.2">
      <c r="A51" s="46" t="s">
        <v>14</v>
      </c>
      <c r="B51" s="45" t="s">
        <v>25</v>
      </c>
      <c r="C51" s="43">
        <v>9.1</v>
      </c>
      <c r="D51" s="47" t="s">
        <v>46</v>
      </c>
      <c r="E51" s="44">
        <v>8.5</v>
      </c>
      <c r="F51" s="61">
        <f>ROUND((ABS(+(E51-C51)/E51)*100),0)</f>
        <v>7</v>
      </c>
      <c r="G51" s="62" t="str">
        <f t="shared" si="3"/>
        <v>En el Pozo 15 se detecta una superación de la concentración de pH, correspondiente a un 7% respecto de la Norma NCh 409</v>
      </c>
    </row>
    <row r="52" spans="1:7" s="63" customFormat="1" x14ac:dyDescent="0.2">
      <c r="A52" s="46" t="s">
        <v>14</v>
      </c>
      <c r="B52" s="45" t="s">
        <v>40</v>
      </c>
      <c r="C52" s="43">
        <v>36.472000000000001</v>
      </c>
      <c r="D52" s="47" t="s">
        <v>48</v>
      </c>
      <c r="E52" s="47">
        <v>0.3</v>
      </c>
      <c r="F52" s="61">
        <f t="shared" ref="F52:F53" si="8">ROUND((ABS(+(E52-C52)/E52)*100),0)</f>
        <v>12057</v>
      </c>
      <c r="G52" s="62" t="str">
        <f t="shared" si="3"/>
        <v>En el Pozo 15 se detecta una superación de la concentración de Hierro, correspondiente a un 12057% respecto de la Norma NCh 409</v>
      </c>
    </row>
    <row r="53" spans="1:7" x14ac:dyDescent="0.2">
      <c r="A53" s="46" t="s">
        <v>14</v>
      </c>
      <c r="B53" s="45" t="s">
        <v>41</v>
      </c>
      <c r="C53" s="43">
        <v>0.23799999999999999</v>
      </c>
      <c r="D53" s="47" t="s">
        <v>48</v>
      </c>
      <c r="E53" s="47">
        <v>0.1</v>
      </c>
      <c r="F53" s="61">
        <f t="shared" si="8"/>
        <v>138</v>
      </c>
      <c r="G53" s="62" t="str">
        <f t="shared" ref="G53:G55" si="9">CONCATENATE("En el ",A53," se detecta una superación de la concentración de ",B53,", correspondiente a un ",F53,"% respecto de la Norma NCh 409")</f>
        <v>En el Pozo 15 se detecta una superación de la concentración de Manganeso, correspondiente a un 138% respecto de la Norma NCh 409</v>
      </c>
    </row>
    <row r="54" spans="1:7" x14ac:dyDescent="0.2">
      <c r="A54" s="46" t="s">
        <v>15</v>
      </c>
      <c r="B54" s="45" t="s">
        <v>25</v>
      </c>
      <c r="C54" s="43">
        <v>9.59</v>
      </c>
      <c r="D54" s="47" t="s">
        <v>46</v>
      </c>
      <c r="E54" s="44">
        <v>8.5</v>
      </c>
      <c r="F54" s="61">
        <f>ROUND((ABS(+(E54-C54)/E54)*100),0)</f>
        <v>13</v>
      </c>
      <c r="G54" s="62" t="str">
        <f t="shared" si="9"/>
        <v>En el Pozo 16 se detecta una superación de la concentración de pH, correspondiente a un 13% respecto de la Norma NCh 409</v>
      </c>
    </row>
    <row r="55" spans="1:7" x14ac:dyDescent="0.2">
      <c r="A55" s="46" t="s">
        <v>15</v>
      </c>
      <c r="B55" s="45" t="s">
        <v>40</v>
      </c>
      <c r="C55" s="43">
        <v>5.31</v>
      </c>
      <c r="D55" s="47" t="s">
        <v>48</v>
      </c>
      <c r="E55" s="47">
        <v>0.3</v>
      </c>
      <c r="F55" s="61">
        <f t="shared" ref="F55" si="10">ROUND((ABS(+(E55-C55)/E55)*100),0)</f>
        <v>1670</v>
      </c>
      <c r="G55" s="62" t="str">
        <f t="shared" si="9"/>
        <v>En el Pozo 16 se detecta una superación de la concentración de Hierro, correspondiente a un 1670% respecto de la Norma NCh 409</v>
      </c>
    </row>
  </sheetData>
  <mergeCells count="12">
    <mergeCell ref="G32:G33"/>
    <mergeCell ref="E1:F1"/>
    <mergeCell ref="A1:A2"/>
    <mergeCell ref="B1:B2"/>
    <mergeCell ref="C1:C2"/>
    <mergeCell ref="D1:D2"/>
    <mergeCell ref="G1:G2"/>
    <mergeCell ref="A32:A33"/>
    <mergeCell ref="B32:B33"/>
    <mergeCell ref="C32:C33"/>
    <mergeCell ref="D32:D33"/>
    <mergeCell ref="E32:F32"/>
  </mergeCells>
  <phoneticPr fontId="3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F6758E26AF3C24DB63090E39834FEF7" ma:contentTypeVersion="20" ma:contentTypeDescription="Crear nuevo documento." ma:contentTypeScope="" ma:versionID="bb9ec8e280b99f6971fac509780eefc9">
  <xsd:schema xmlns:xsd="http://www.w3.org/2001/XMLSchema" xmlns:xs="http://www.w3.org/2001/XMLSchema" xmlns:p="http://schemas.microsoft.com/office/2006/metadata/properties" xmlns:ns2="bb6806c8-9625-485a-bc9b-ce5c15dc369a" xmlns:ns3="7465a4f9-65a5-41f3-b9be-04c6acdbea29" targetNamespace="http://schemas.microsoft.com/office/2006/metadata/properties" ma:root="true" ma:fieldsID="232284fbe5a5b8c3d45edceda9247b6b" ns2:_="" ns3:_="">
    <xsd:import namespace="bb6806c8-9625-485a-bc9b-ce5c15dc369a"/>
    <xsd:import namespace="7465a4f9-65a5-41f3-b9be-04c6acdbea2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6806c8-9625-485a-bc9b-ce5c15dc369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0ace10e6-8c8a-46b5-9435-807f619c65c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5a4f9-65a5-41f3-b9be-04c6acdbea29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4702fda-c40a-4580-9694-294c345c5a2d}" ma:internalName="TaxCatchAll" ma:showField="CatchAllData" ma:web="7465a4f9-65a5-41f3-b9be-04c6acdbea2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0ace10e6-8c8a-46b5-9435-807f619c65c5" ContentTypeId="0x0101" PreviousValue="false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C1FA07E-15E4-4925-BCF0-9BCEE66F10D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b6806c8-9625-485a-bc9b-ce5c15dc369a"/>
    <ds:schemaRef ds:uri="7465a4f9-65a5-41f3-b9be-04c6acdbea2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8DCF7FD-5F7C-434D-AB8F-3CBDA285F939}">
  <ds:schemaRefs>
    <ds:schemaRef ds:uri="Microsoft.SharePoint.Taxonomy.ContentTypeSync"/>
  </ds:schemaRefs>
</ds:datastoreItem>
</file>

<file path=customXml/itemProps3.xml><?xml version="1.0" encoding="utf-8"?>
<ds:datastoreItem xmlns:ds="http://schemas.openxmlformats.org/officeDocument/2006/customXml" ds:itemID="{7EE53BF2-5AB9-4480-9CDB-BE9E2317C98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Tabla N°1</vt:lpstr>
      <vt:lpstr>Tabla N°2</vt:lpstr>
      <vt:lpstr>Conclusiones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Salvador Atán</dc:creator>
  <cp:lastModifiedBy>Juan Salvador Atán</cp:lastModifiedBy>
  <dcterms:created xsi:type="dcterms:W3CDTF">2022-12-26T15:40:51Z</dcterms:created>
  <dcterms:modified xsi:type="dcterms:W3CDTF">2023-06-08T14:30:31Z</dcterms:modified>
</cp:coreProperties>
</file>